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3 доходы и расходы\Дума\Исполнение за 2022 год\"/>
    </mc:Choice>
  </mc:AlternateContent>
  <xr:revisionPtr revIDLastSave="0" documentId="13_ncr:1_{BDDF52E4-2A0A-4A1F-863B-C5A395D5F093}" xr6:coauthVersionLast="40" xr6:coauthVersionMax="40" xr10:uidLastSave="{00000000-0000-0000-0000-000000000000}"/>
  <bookViews>
    <workbookView xWindow="-105" yWindow="-105" windowWidth="26295" windowHeight="14310" tabRatio="605" xr2:uid="{00000000-000D-0000-FFFF-FFFF00000000}"/>
  </bookViews>
  <sheets>
    <sheet name="Прил. 2" sheetId="72" r:id="rId1"/>
  </sheets>
  <definedNames>
    <definedName name="_xlnm._FilterDatabase" localSheetId="0" hidden="1">'Прил. 2'!$A$6:$G$185</definedName>
    <definedName name="_xlnm.Print_Titles" localSheetId="0">'Прил. 2'!$4:$7</definedName>
    <definedName name="_xlnm.Print_Area" localSheetId="0">'Прил. 2'!$A$1:$G$185</definedName>
  </definedNames>
  <calcPr calcId="191029" iterate="1"/>
</workbook>
</file>

<file path=xl/calcChain.xml><?xml version="1.0" encoding="utf-8"?>
<calcChain xmlns="http://schemas.openxmlformats.org/spreadsheetml/2006/main">
  <c r="F172" i="72" l="1"/>
  <c r="F152" i="72"/>
  <c r="F171" i="72"/>
  <c r="G170" i="72"/>
  <c r="G152" i="72"/>
  <c r="E151" i="72"/>
  <c r="G91" i="72" l="1"/>
  <c r="G92" i="72"/>
  <c r="G93" i="72"/>
  <c r="G94" i="72"/>
  <c r="G95" i="72"/>
  <c r="G96" i="72"/>
  <c r="G97" i="72"/>
  <c r="G100" i="72"/>
  <c r="G101" i="72"/>
  <c r="G102" i="72"/>
  <c r="G103" i="72"/>
  <c r="G104" i="72"/>
  <c r="G105" i="72"/>
  <c r="G106" i="72"/>
  <c r="G107" i="72"/>
  <c r="G109" i="72"/>
  <c r="G110" i="72"/>
  <c r="G111" i="72"/>
  <c r="G112" i="72"/>
  <c r="G113" i="72"/>
  <c r="G114" i="72"/>
  <c r="G116" i="72"/>
  <c r="G118" i="72"/>
  <c r="G119" i="72"/>
  <c r="G120" i="72"/>
  <c r="G121" i="72"/>
  <c r="G122" i="72"/>
  <c r="G123" i="72"/>
  <c r="G124" i="72"/>
  <c r="G127" i="72"/>
  <c r="G132" i="72"/>
  <c r="G135" i="72"/>
  <c r="F94" i="72"/>
  <c r="F95" i="72"/>
  <c r="F96" i="72"/>
  <c r="F100" i="72"/>
  <c r="F101" i="72"/>
  <c r="F102" i="72"/>
  <c r="F103" i="72"/>
  <c r="F104" i="72"/>
  <c r="F105" i="72"/>
  <c r="F106" i="72"/>
  <c r="F107" i="72"/>
  <c r="F109" i="72"/>
  <c r="F110" i="72"/>
  <c r="F111" i="72"/>
  <c r="F112" i="72"/>
  <c r="F121" i="72"/>
  <c r="F122" i="72"/>
  <c r="F123" i="72"/>
  <c r="F127" i="72"/>
  <c r="E141" i="72"/>
  <c r="D141" i="72"/>
  <c r="G141" i="72" s="1"/>
  <c r="E139" i="72"/>
  <c r="G139" i="72" s="1"/>
  <c r="E133" i="72"/>
  <c r="D133" i="72"/>
  <c r="E131" i="72"/>
  <c r="G131" i="72" s="1"/>
  <c r="D131" i="72"/>
  <c r="C131" i="72"/>
  <c r="C59" i="72" l="1"/>
  <c r="D84" i="72"/>
  <c r="D59" i="72"/>
  <c r="E178" i="72" l="1"/>
  <c r="F156" i="72"/>
  <c r="F158" i="72"/>
  <c r="G158" i="72"/>
  <c r="D147" i="72"/>
  <c r="E147" i="72"/>
  <c r="C147" i="72"/>
  <c r="E11" i="72"/>
  <c r="D151" i="72"/>
  <c r="D182" i="72" l="1"/>
  <c r="E182" i="72"/>
  <c r="C182" i="72"/>
  <c r="D175" i="72" l="1"/>
  <c r="C175" i="72"/>
  <c r="E175" i="72" l="1"/>
  <c r="G176" i="72"/>
  <c r="E10" i="72"/>
  <c r="E78" i="72"/>
  <c r="E173" i="72"/>
  <c r="D173" i="72"/>
  <c r="C173" i="72"/>
  <c r="G44" i="72" l="1"/>
  <c r="F44" i="72"/>
  <c r="G43" i="72"/>
  <c r="F43" i="72"/>
  <c r="E42" i="72"/>
  <c r="D42" i="72"/>
  <c r="C42" i="72"/>
  <c r="F42" i="72" l="1"/>
  <c r="G42" i="72"/>
  <c r="G171" i="72"/>
  <c r="C178" i="72" l="1"/>
  <c r="C168" i="72"/>
  <c r="C161" i="72"/>
  <c r="C155" i="72"/>
  <c r="C151" i="72"/>
  <c r="C145" i="72"/>
  <c r="C143" i="72"/>
  <c r="C87" i="72"/>
  <c r="C85" i="72"/>
  <c r="C82" i="72"/>
  <c r="C78" i="72"/>
  <c r="C76" i="72"/>
  <c r="C71" i="72"/>
  <c r="C69" i="72"/>
  <c r="C67" i="72"/>
  <c r="C64" i="72"/>
  <c r="C62" i="72"/>
  <c r="C60" i="72"/>
  <c r="C57" i="72"/>
  <c r="C54" i="72"/>
  <c r="C49" i="72"/>
  <c r="C48" i="72" s="1"/>
  <c r="C45" i="72"/>
  <c r="C40" i="72"/>
  <c r="C37" i="72"/>
  <c r="C35" i="72"/>
  <c r="C32" i="72"/>
  <c r="C28" i="72"/>
  <c r="C25" i="72"/>
  <c r="C18" i="72"/>
  <c r="C17" i="72" s="1"/>
  <c r="C11" i="72"/>
  <c r="C10" i="72" l="1"/>
  <c r="C39" i="72"/>
  <c r="C142" i="72"/>
  <c r="C81" i="72"/>
  <c r="C75" i="72" s="1"/>
  <c r="C150" i="72"/>
  <c r="C149" i="72" s="1"/>
  <c r="C56" i="72"/>
  <c r="C52" i="72" s="1"/>
  <c r="C24" i="72"/>
  <c r="C23" i="72" s="1"/>
  <c r="G12" i="72"/>
  <c r="G14" i="72"/>
  <c r="G15" i="72"/>
  <c r="G19" i="72"/>
  <c r="G20" i="72"/>
  <c r="G21" i="72"/>
  <c r="G26" i="72"/>
  <c r="G29" i="72"/>
  <c r="G36" i="72"/>
  <c r="G38" i="72"/>
  <c r="G46" i="72"/>
  <c r="G47" i="72"/>
  <c r="G50" i="72"/>
  <c r="G58" i="72"/>
  <c r="G59" i="72"/>
  <c r="G63" i="72"/>
  <c r="G68" i="72"/>
  <c r="G70" i="72"/>
  <c r="G72" i="72"/>
  <c r="G74" i="72"/>
  <c r="G77" i="72"/>
  <c r="G80" i="72"/>
  <c r="G84" i="72"/>
  <c r="G153" i="72"/>
  <c r="G154" i="72"/>
  <c r="G156" i="72"/>
  <c r="G157" i="72"/>
  <c r="G159" i="72"/>
  <c r="G160" i="72"/>
  <c r="G162" i="72"/>
  <c r="G163" i="72"/>
  <c r="G165" i="72"/>
  <c r="G166" i="72"/>
  <c r="G167" i="72"/>
  <c r="G169" i="72"/>
  <c r="G172" i="72"/>
  <c r="F12" i="72"/>
  <c r="F15" i="72"/>
  <c r="F19" i="72"/>
  <c r="F20" i="72"/>
  <c r="F21" i="72"/>
  <c r="F26" i="72"/>
  <c r="F29" i="72"/>
  <c r="F36" i="72"/>
  <c r="F38" i="72"/>
  <c r="F41" i="72"/>
  <c r="F46" i="72"/>
  <c r="F47" i="72"/>
  <c r="F50" i="72"/>
  <c r="F58" i="72"/>
  <c r="F59" i="72"/>
  <c r="F68" i="72"/>
  <c r="F70" i="72"/>
  <c r="F72" i="72"/>
  <c r="F77" i="72"/>
  <c r="F157" i="72"/>
  <c r="F159" i="72"/>
  <c r="F160" i="72"/>
  <c r="F162" i="72"/>
  <c r="F163" i="72"/>
  <c r="F164" i="72"/>
  <c r="F165" i="72"/>
  <c r="F166" i="72"/>
  <c r="F167" i="72"/>
  <c r="C9" i="72" l="1"/>
  <c r="C8" i="72"/>
  <c r="C185" i="72" s="1"/>
  <c r="C51" i="72"/>
  <c r="E35" i="72"/>
  <c r="D35" i="72"/>
  <c r="E82" i="72"/>
  <c r="F35" i="72" l="1"/>
  <c r="G35" i="72"/>
  <c r="E64" i="72" l="1"/>
  <c r="D64" i="72"/>
  <c r="E87" i="72"/>
  <c r="E67" i="72"/>
  <c r="D67" i="72"/>
  <c r="F87" i="72" l="1"/>
  <c r="F67" i="72"/>
  <c r="G67" i="72"/>
  <c r="D178" i="72"/>
  <c r="D161" i="72"/>
  <c r="E161" i="72"/>
  <c r="E62" i="72"/>
  <c r="E71" i="72"/>
  <c r="D71" i="72"/>
  <c r="D143" i="72"/>
  <c r="D82" i="72"/>
  <c r="G82" i="72" s="1"/>
  <c r="D57" i="72"/>
  <c r="D60" i="72"/>
  <c r="D28" i="72"/>
  <c r="E54" i="72"/>
  <c r="E57" i="72"/>
  <c r="E60" i="72"/>
  <c r="F57" i="72" l="1"/>
  <c r="G57" i="72"/>
  <c r="G71" i="72"/>
  <c r="F71" i="72"/>
  <c r="F60" i="72"/>
  <c r="G60" i="72"/>
  <c r="F161" i="72"/>
  <c r="G161" i="72"/>
  <c r="E56" i="72"/>
  <c r="D168" i="72"/>
  <c r="F56" i="72" l="1"/>
  <c r="G151" i="72" l="1"/>
  <c r="E18" i="72"/>
  <c r="D18" i="72"/>
  <c r="D17" i="72" s="1"/>
  <c r="E17" i="72" l="1"/>
  <c r="F18" i="72"/>
  <c r="G18" i="72"/>
  <c r="D87" i="72"/>
  <c r="G87" i="72" s="1"/>
  <c r="F17" i="72" l="1"/>
  <c r="G17" i="72"/>
  <c r="D78" i="72"/>
  <c r="G78" i="72" l="1"/>
  <c r="F78" i="72"/>
  <c r="E37" i="72"/>
  <c r="D37" i="72"/>
  <c r="F37" i="72" l="1"/>
  <c r="G37" i="72"/>
  <c r="D11" i="72"/>
  <c r="E155" i="72"/>
  <c r="D155" i="72"/>
  <c r="F155" i="72" l="1"/>
  <c r="G155" i="72"/>
  <c r="F11" i="72"/>
  <c r="G11" i="72"/>
  <c r="D62" i="72"/>
  <c r="D56" i="72" l="1"/>
  <c r="G56" i="72" s="1"/>
  <c r="G62" i="72"/>
  <c r="E145" i="72"/>
  <c r="D145" i="72"/>
  <c r="D142" i="72" s="1"/>
  <c r="E143" i="72"/>
  <c r="E85" i="72"/>
  <c r="D85" i="72"/>
  <c r="E76" i="72"/>
  <c r="D76" i="72"/>
  <c r="D54" i="72"/>
  <c r="E142" i="72" l="1"/>
  <c r="F76" i="72"/>
  <c r="G76" i="72"/>
  <c r="D52" i="72"/>
  <c r="E81" i="72"/>
  <c r="D81" i="72"/>
  <c r="D75" i="72" s="1"/>
  <c r="E75" i="72" l="1"/>
  <c r="G81" i="72"/>
  <c r="E49" i="72"/>
  <c r="D49" i="72"/>
  <c r="D48" i="72" s="1"/>
  <c r="E40" i="72"/>
  <c r="D40" i="72"/>
  <c r="E168" i="72"/>
  <c r="E32" i="72"/>
  <c r="E28" i="72"/>
  <c r="E25" i="72"/>
  <c r="D32" i="72"/>
  <c r="D25" i="72"/>
  <c r="G168" i="72" l="1"/>
  <c r="F168" i="72"/>
  <c r="F40" i="72"/>
  <c r="G40" i="72"/>
  <c r="F75" i="72"/>
  <c r="G75" i="72"/>
  <c r="F25" i="72"/>
  <c r="G25" i="72"/>
  <c r="G28" i="72"/>
  <c r="F28" i="72"/>
  <c r="E48" i="72"/>
  <c r="F49" i="72"/>
  <c r="G49" i="72"/>
  <c r="E52" i="72"/>
  <c r="D24" i="72"/>
  <c r="D23" i="72" s="1"/>
  <c r="E24" i="72"/>
  <c r="E150" i="72"/>
  <c r="E149" i="72" s="1"/>
  <c r="D150" i="72"/>
  <c r="D149" i="72" s="1"/>
  <c r="F52" i="72" l="1"/>
  <c r="G52" i="72"/>
  <c r="G24" i="72"/>
  <c r="F24" i="72"/>
  <c r="F150" i="72"/>
  <c r="G150" i="72"/>
  <c r="F48" i="72"/>
  <c r="G48" i="72"/>
  <c r="E23" i="72"/>
  <c r="G23" i="72" l="1"/>
  <c r="F23" i="72"/>
  <c r="G149" i="72"/>
  <c r="F149" i="72"/>
  <c r="E45" i="72"/>
  <c r="E39" i="72" s="1"/>
  <c r="E9" i="72" s="1"/>
  <c r="F9" i="72" s="1"/>
  <c r="D45" i="72"/>
  <c r="D39" i="72" s="1"/>
  <c r="F45" i="72" l="1"/>
  <c r="G45" i="72"/>
  <c r="D69" i="72"/>
  <c r="D51" i="72" s="1"/>
  <c r="D10" i="72"/>
  <c r="E69" i="72"/>
  <c r="E51" i="72" s="1"/>
  <c r="D9" i="72" l="1"/>
  <c r="G9" i="72" s="1"/>
  <c r="D8" i="72"/>
  <c r="D185" i="72" s="1"/>
  <c r="E8" i="72"/>
  <c r="E185" i="72" s="1"/>
  <c r="F51" i="72"/>
  <c r="G51" i="72"/>
  <c r="F69" i="72"/>
  <c r="G69" i="72"/>
  <c r="G10" i="72"/>
  <c r="F10" i="72"/>
  <c r="G39" i="72"/>
  <c r="F39" i="72"/>
  <c r="F8" i="72" l="1"/>
  <c r="G8" i="72"/>
  <c r="F185" i="72" l="1"/>
  <c r="G185" i="72"/>
</calcChain>
</file>

<file path=xl/sharedStrings.xml><?xml version="1.0" encoding="utf-8"?>
<sst xmlns="http://schemas.openxmlformats.org/spreadsheetml/2006/main" count="395" uniqueCount="365">
  <si>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</si>
  <si>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</si>
  <si>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</si>
  <si>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</si>
  <si>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</si>
  <si>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ПРОЧИЕ НЕНАЛОГОВЫЕ ДОХОДЫ</t>
  </si>
  <si>
    <t>ШТРАФЫ, САНКЦИИ, ВОЗМЕЩЕНИЕ
УЩЕРБА</t>
  </si>
  <si>
    <t xml:space="preserve">Код бюджетной классификации </t>
  </si>
  <si>
    <t>НАЛОГИ НА ПРИБЫЛЬ, ДОХОДЫ</t>
  </si>
  <si>
    <t xml:space="preserve"> 1 01 00000 00 0000 000</t>
  </si>
  <si>
    <t xml:space="preserve"> 1 01 02000 01 0000 110</t>
  </si>
  <si>
    <t xml:space="preserve"> 1 01 02010 01 0000 110</t>
  </si>
  <si>
    <t>НАЛОГОВЫЕ И НЕНАЛОГОВЫЕ  ДОХОДЫ</t>
  </si>
  <si>
    <t xml:space="preserve">Наименование  кода видов доходов </t>
  </si>
  <si>
    <t xml:space="preserve"> 1 01 02030 01 0000 110</t>
  </si>
  <si>
    <t xml:space="preserve"> 1 01 02040 01 0000 110</t>
  </si>
  <si>
    <t xml:space="preserve"> 1 05 00000 00 0000 000</t>
  </si>
  <si>
    <t xml:space="preserve"> 1 05 01000 00 0000 110</t>
  </si>
  <si>
    <t xml:space="preserve"> 1 06 00000 00 0000 000</t>
  </si>
  <si>
    <t xml:space="preserve"> 1 06 01000 00 0000 110</t>
  </si>
  <si>
    <t xml:space="preserve"> 1 06 01030 05 0000 110</t>
  </si>
  <si>
    <t xml:space="preserve"> 1 06 06000 00 0000 110</t>
  </si>
  <si>
    <t xml:space="preserve"> 1 08 00000 00 0000 000</t>
  </si>
  <si>
    <t xml:space="preserve"> 1 11 00000 00 0000 000</t>
  </si>
  <si>
    <t xml:space="preserve"> 1 11 05000 00 0000 120</t>
  </si>
  <si>
    <t xml:space="preserve"> 1 11 05010 00 0000 120</t>
  </si>
  <si>
    <t xml:space="preserve"> 1 12 01000 01 0000 120</t>
  </si>
  <si>
    <t xml:space="preserve"> 1 12 00000 00 0000 000</t>
  </si>
  <si>
    <t xml:space="preserve"> 1 11 05035 05 0000 120</t>
  </si>
  <si>
    <t xml:space="preserve"> 1 11 05030 00 0000 120</t>
  </si>
  <si>
    <t xml:space="preserve"> 1 13 00000 00 0000 000</t>
  </si>
  <si>
    <t xml:space="preserve"> 1 14 00000 00 0000 000</t>
  </si>
  <si>
    <t xml:space="preserve"> 1 14 02000 00 0000 000</t>
  </si>
  <si>
    <t xml:space="preserve"> 1 14 06000 00 0000 430</t>
  </si>
  <si>
    <t xml:space="preserve"> 1 14 06013 05 0000 430</t>
  </si>
  <si>
    <t xml:space="preserve"> 1 16 00000 00 0000 000</t>
  </si>
  <si>
    <t xml:space="preserve"> 1 17 00000 00 0000 000</t>
  </si>
  <si>
    <t xml:space="preserve"> 2 00 00000 00 0000 000</t>
  </si>
  <si>
    <t xml:space="preserve"> 2 02 00000 00 0000 000</t>
  </si>
  <si>
    <t xml:space="preserve"> 1 00 00000 00 0000 000</t>
  </si>
  <si>
    <t xml:space="preserve"> 1 14 06025 05 0000 430</t>
  </si>
  <si>
    <t xml:space="preserve"> 1 11 03000 00 0000 120</t>
  </si>
  <si>
    <t xml:space="preserve"> 1 14 01000 00 0000 410</t>
  </si>
  <si>
    <t xml:space="preserve"> 1 17 01000 00 0000 180</t>
  </si>
  <si>
    <t>Невыясненные поступления</t>
  </si>
  <si>
    <t xml:space="preserve"> 1 17 05000 00 0000 180</t>
  </si>
  <si>
    <t xml:space="preserve"> 1 05 01011 01 0000 110</t>
  </si>
  <si>
    <t xml:space="preserve"> 1 05 01012 01 0000 110</t>
  </si>
  <si>
    <t xml:space="preserve"> 1 05 01021 01 0000 110</t>
  </si>
  <si>
    <t xml:space="preserve"> 1 05 01022 01 0000 110</t>
  </si>
  <si>
    <t xml:space="preserve"> 1 05 01050 01 0000 110</t>
  </si>
  <si>
    <t xml:space="preserve"> 1 05 02010 02 0000 110</t>
  </si>
  <si>
    <t xml:space="preserve"> 1 05 02020 02 0000 110</t>
  </si>
  <si>
    <t xml:space="preserve"> 1 05 03010 01 0000 110</t>
  </si>
  <si>
    <t xml:space="preserve"> 1 08 03010 01 0000 110</t>
  </si>
  <si>
    <t xml:space="preserve"> 1 11 09045 05 0000 120</t>
  </si>
  <si>
    <t>ПРОЧИЕ БЕЗВОЗМЕЗДНЫЕ ПОСТУПЛЕНИЯ</t>
  </si>
  <si>
    <t xml:space="preserve"> 2 18 00000 00 0000 000</t>
  </si>
  <si>
    <t xml:space="preserve"> 2 19 00000 00 0000 000</t>
  </si>
  <si>
    <t xml:space="preserve">ИТОГО </t>
  </si>
  <si>
    <t xml:space="preserve"> 1 01 02020 01 0000 110</t>
  </si>
  <si>
    <t xml:space="preserve"> 1 08 03000 01 0000 110</t>
  </si>
  <si>
    <t xml:space="preserve"> 1 11 03050 05 0000 120</t>
  </si>
  <si>
    <t xml:space="preserve"> 1 11 09000 00 0000 120</t>
  </si>
  <si>
    <t xml:space="preserve"> 1 14 01050 05 0000 410</t>
  </si>
  <si>
    <t xml:space="preserve"> 1 14 06010 00 0000 430</t>
  </si>
  <si>
    <t xml:space="preserve"> 1 14 06020 00 0000 430</t>
  </si>
  <si>
    <t xml:space="preserve"> 1 17 01050 05 0000 180</t>
  </si>
  <si>
    <t xml:space="preserve"> 1 17 05050 05 0000 180</t>
  </si>
  <si>
    <t xml:space="preserve"> 1 14 02053 05 0000 410</t>
  </si>
  <si>
    <t>1 05 04000 02 0000 110</t>
  </si>
  <si>
    <t>1 05 04020 02 0000 110</t>
  </si>
  <si>
    <t xml:space="preserve"> 1 11 05013 05 0000 120</t>
  </si>
  <si>
    <t>1 11 05013 13 0000 120</t>
  </si>
  <si>
    <t xml:space="preserve"> 1 11 05020 00 0000 120</t>
  </si>
  <si>
    <t>1 11 05025 05 0000 120</t>
  </si>
  <si>
    <t>1 14 06013 13 0000 430</t>
  </si>
  <si>
    <t xml:space="preserve"> 1 06 06033 05 0000 110</t>
  </si>
  <si>
    <t xml:space="preserve"> 1 06 06043 05 0000 110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</si>
  <si>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</si>
  <si>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</si>
  <si>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</si>
  <si>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</si>
  <si>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</si>
  <si>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</si>
  <si>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</si>
  <si>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Дотации бюджетам муниципальных районов на поддержку мер по обеспечению сбалансированности бюджетов
</t>
  </si>
  <si>
    <t xml:space="preserve">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</si>
  <si>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ВОЗВРАТ ОСТАТКОВ СУБСИДИЙ, СУБВЕНЦИЙ И ИНЫХ МЕЖБЮДЖЕТНЫХ ТРАНСФЕРТОВ, ИМЕЮЩИХ ЦЕЛЕВОЕ НАЗНАЧЕНИЕ, ПРОШЛЫХ ЛЕТ
</t>
  </si>
  <si>
    <t xml:space="preserve"> 1 05 01010 01 0000 110</t>
  </si>
  <si>
    <t xml:space="preserve"> 1 05 01020 01 0000 110</t>
  </si>
  <si>
    <t xml:space="preserve"> 1 05 02000 02 0000 110</t>
  </si>
  <si>
    <t xml:space="preserve"> 1 05 03000 01 0000 110</t>
  </si>
  <si>
    <t xml:space="preserve"> 1 11 01050 05 0000 120</t>
  </si>
  <si>
    <t xml:space="preserve">1 13 01995 05 0000 130
</t>
  </si>
  <si>
    <t xml:space="preserve">1 13 02995 05 0000 130
</t>
  </si>
  <si>
    <t xml:space="preserve"> 2 07 00000 00 0000 000</t>
  </si>
  <si>
    <t>1 13 02065 05 0000 130</t>
  </si>
  <si>
    <t>1 11 05300 00 0000 120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</si>
  <si>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</si>
  <si>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Минимальный налог, зачисляемый в бюджеты субъектов Российской Федерации (за налоговые периоды, истекшие до 1 января 2016 года)
</t>
  </si>
  <si>
    <t>1 03 00000 00 0000 000</t>
  </si>
  <si>
    <t>1 03 02000 01 0000 110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</si>
  <si>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</si>
  <si>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</si>
  <si>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Доходы, поступающие в порядке возмещения расходов, понесенных в связи с эксплуатацией имущества муниципальных районов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</si>
  <si>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</si>
  <si>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Доходы от продажи земельных участков, находящихся в государственной и муниципальной собственности</t>
  </si>
  <si>
    <t xml:space="preserve"> 2 02 15001 05 0000 151</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</si>
  <si>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</si>
  <si>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</si>
  <si>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</si>
  <si>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</si>
  <si>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</si>
  <si>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</si>
  <si>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</si>
  <si>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</si>
  <si>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</si>
  <si>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</si>
  <si>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</si>
  <si>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</si>
  <si>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</si>
  <si>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</si>
  <si>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районов на реализацию мероприятий по обеспечению жильем молодых семей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</si>
  <si>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</si>
  <si>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 исполнения </t>
  </si>
  <si>
    <t>к уточненному плану года</t>
  </si>
  <si>
    <t>к первоначальному плану</t>
  </si>
  <si>
    <t>1 03 02231 01 0000 110</t>
  </si>
  <si>
    <t xml:space="preserve"> 1 03 02241 01 0000 110</t>
  </si>
  <si>
    <t xml:space="preserve"> 1 03 02251 01 0000 110</t>
  </si>
  <si>
    <t xml:space="preserve"> 1 03 02261 01 0000 110</t>
  </si>
  <si>
    <t xml:space="preserve"> 2 19 60010 05 0000 150</t>
  </si>
  <si>
    <t>2 19 35118 05 0000 150</t>
  </si>
  <si>
    <t>2 18 60010 05 0000 150</t>
  </si>
  <si>
    <t xml:space="preserve"> 2 18 05000 05 0000 150</t>
  </si>
  <si>
    <t xml:space="preserve"> 2 02 49999 05 0000 150</t>
  </si>
  <si>
    <t xml:space="preserve"> 2 02 40014 05 0000 150</t>
  </si>
  <si>
    <t xml:space="preserve"> 2 02 40000 00 0000 150</t>
  </si>
  <si>
    <t xml:space="preserve"> 2 02 35930 05 0000 150</t>
  </si>
  <si>
    <t>2 02 35120 05 0000 150</t>
  </si>
  <si>
    <t xml:space="preserve"> 2 02 35118 05 0000 150</t>
  </si>
  <si>
    <t xml:space="preserve"> 2 02 35082 05 0000 150</t>
  </si>
  <si>
    <t xml:space="preserve"> 2 02  30029 05 0000 150</t>
  </si>
  <si>
    <t xml:space="preserve"> 2 02  30024 05 0000 150</t>
  </si>
  <si>
    <t xml:space="preserve"> 2 02 30000 00 0000 150</t>
  </si>
  <si>
    <t xml:space="preserve"> 2 02 29999 05 0000 150</t>
  </si>
  <si>
    <t>2 02 25555 05 0000 150</t>
  </si>
  <si>
    <t xml:space="preserve"> 2 02 25519 05 0000 150</t>
  </si>
  <si>
    <t xml:space="preserve"> 2 02 25497 05 0000 150</t>
  </si>
  <si>
    <t xml:space="preserve"> 2 02 20000 00 0000 150</t>
  </si>
  <si>
    <t xml:space="preserve"> 2 02 19999 05 0000 150</t>
  </si>
  <si>
    <t xml:space="preserve"> 2 02 15002 05 0000 150</t>
  </si>
  <si>
    <t xml:space="preserve"> 2 02 10000 00 0000 150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</si>
  <si>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</si>
  <si>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</si>
  <si>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</si>
  <si>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</si>
  <si>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</si>
  <si>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</si>
  <si>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</si>
  <si>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</si>
  <si>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</si>
  <si>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</si>
  <si>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</si>
  <si>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</si>
  <si>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</si>
  <si>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</si>
  <si>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</si>
  <si>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</si>
  <si>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</si>
  <si>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1 11 05314 13 0000 120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</si>
  <si>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</si>
  <si>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негативное воздействие на окружающую среду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</si>
  <si>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</si>
  <si>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</si>
  <si>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продажи квартир, находящихся в собственности муниципальных районов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</si>
  <si>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</si>
  <si>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</si>
  <si>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</si>
  <si>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</si>
  <si>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</si>
  <si>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Иные межбюджетные трансферты
</t>
  </si>
  <si>
    <t xml:space="preserve">Субвенции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</si>
  <si>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</si>
  <si>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Дотации бюджетам бюджетной системы Российской Федерации
</t>
  </si>
  <si>
    <t xml:space="preserve">БЕЗВОЗМЕЗДНЫЕ ПОСТУПЛЕНИЯ
</t>
  </si>
  <si>
    <t xml:space="preserve">Прочие неналоговые доходы
</t>
  </si>
  <si>
    <t xml:space="preserve">Доходы от продажи квартир
</t>
  </si>
  <si>
    <t xml:space="preserve">ДОХОДЫ ОТ ПРОДАЖИ МАТЕРИАЛЬНЫХ И НЕМАТЕРИАЛЬНЫХ АКТИВОВ
</t>
  </si>
  <si>
    <t xml:space="preserve">ПЛАТЕЖИ ПРИ ПОЛЬЗОВАНИИ ПРИРОДНЫМИ РЕСУРСАМИ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</si>
  <si>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</si>
  <si>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Проценты, полученные от предоставления бюджетных кредитов внутри страны
</t>
  </si>
  <si>
    <t xml:space="preserve">ДОХОДЫ ОТ ИСПОЛЬЗОВАНИЯ ИМУЩЕСТВА, НАХОДЯЩЕГОСЯ В ГОСУДАРСТВЕННОЙ И МУНИЦИПАЛЬНОЙ СОБСТВЕННОСТИ
</t>
  </si>
  <si>
    <t xml:space="preserve">Государственная пошлина по делам, рассматриваемым в судах общей юрисдикции, мировыми судьями
</t>
  </si>
  <si>
    <t xml:space="preserve">ГОСУДАРСТВЕННАЯ ПОШЛИНА
</t>
  </si>
  <si>
    <t xml:space="preserve">Налог, взимаемый в связи с применением упрощенной системы налогообложения
</t>
  </si>
  <si>
    <t xml:space="preserve">Налог, взимаемый в связи с применением патентной системы налогообложения
</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</si>
  <si>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</si>
  <si>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</si>
  <si>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план</t>
  </si>
  <si>
    <t>район</t>
  </si>
  <si>
    <t xml:space="preserve">исполнение </t>
  </si>
  <si>
    <t xml:space="preserve">план </t>
  </si>
  <si>
    <t>первонач</t>
  </si>
  <si>
    <t>Транспортный налог</t>
  </si>
  <si>
    <t xml:space="preserve"> 1 06 04011 02 0000 110</t>
  </si>
  <si>
    <t xml:space="preserve"> 1 06 04012 02 0000 110</t>
  </si>
  <si>
    <t xml:space="preserve"> 1 16 11050 01 0000 140</t>
  </si>
  <si>
    <t>2 02 45303 05 0000 150</t>
  </si>
  <si>
    <t xml:space="preserve"> 2 03 00000 00 0000 000</t>
  </si>
  <si>
    <t xml:space="preserve"> 2 03 05099 05 0000 150</t>
  </si>
  <si>
    <t>1 14 02052 05 0000 410</t>
  </si>
  <si>
    <t>1 16 02010 02 0000 140</t>
  </si>
  <si>
    <t xml:space="preserve"> 2 02 25304 05 0000 150</t>
  </si>
  <si>
    <t>1 11 05325 05 0000 120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</si>
  <si>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</si>
  <si>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Субсидии бюджетам муниципальных районов на поддержку отрасли культуры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</si>
  <si>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</si>
  <si>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</si>
  <si>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Доходы бюджетов муниципальных районов от возврата организациями остатков субсидий прошлых лет
</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</si>
  <si>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</si>
  <si>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</si>
  <si>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</si>
  <si>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НАЛОГОВЫЕ ДОХОДЫ</t>
  </si>
  <si>
    <t>НЕНАЛОГОВЫЕ ДОХОДЫ</t>
  </si>
  <si>
    <t>2 07 05020 05 0000 150</t>
  </si>
  <si>
    <t>2 07 05030 05 0000 150</t>
  </si>
  <si>
    <t xml:space="preserve">Поступления от денежных пожертвований, предоставляемых физическими лицами получателям средств бюджетов муниципальных районов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</si>
  <si>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</si>
  <si>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</si>
  <si>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БЕЗВОЗМЕЗДНЫЕ ПОСТУПЛЕНИЯ ОТ ДРУГИХ БЮДЖЕТОВ БЮДЖЕТНОЙ СИСТЕМЫ РОССИЙСКОЙ ФЕДЕРАЦИИ</t>
  </si>
  <si>
    <t>Транспортный налог с физических лиц</t>
  </si>
  <si>
    <t>Транспортный налог с организаций</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</si>
  <si>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</si>
  <si>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межселенных территорий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</si>
  <si>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</si>
  <si>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Уточненный план года                </t>
  </si>
  <si>
    <t xml:space="preserve">Исполнено за год  </t>
  </si>
  <si>
    <t>(тыс. рублей)</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</si>
  <si>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</si>
  <si>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</si>
  <si>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 xml:space="preserve"> 1 16 01072 01 0009 140</t>
  </si>
  <si>
    <t>1 16 01072 01 9000 140</t>
  </si>
  <si>
    <t xml:space="preserve"> 1 16 01082 01 0022 140</t>
  </si>
  <si>
    <t>1 16 01082 01 0023 140</t>
  </si>
  <si>
    <t>1 16 01082 01 0025 150</t>
  </si>
  <si>
    <t>1 16 01082 01 0028 140</t>
  </si>
  <si>
    <t>1 16 01082 01 0037 140</t>
  </si>
  <si>
    <t>1 16 01082 01 9000 140</t>
  </si>
  <si>
    <t>1 16 01053 01 0035 140</t>
  </si>
  <si>
    <t>1 16 01082 01 0032 140</t>
  </si>
  <si>
    <t>1 16 01082 01 0031 140</t>
  </si>
  <si>
    <t>1 16 01083 01 0037 140</t>
  </si>
  <si>
    <t>1 16 01092 01 0003 140</t>
  </si>
  <si>
    <t>1 16 01203 01 0008 140</t>
  </si>
  <si>
    <t>1 16 01203 01 0021 140</t>
  </si>
  <si>
    <t>1 16 01203 01 9000 140</t>
  </si>
  <si>
    <t>1 01 02080 01 0000 110</t>
  </si>
  <si>
    <t>1 17 15000 00 0000 150</t>
  </si>
  <si>
    <t>1 17 15030 05 0000 150</t>
  </si>
  <si>
    <t>св.100</t>
  </si>
  <si>
    <t>2 18 35118 05 0000 150</t>
  </si>
  <si>
    <t xml:space="preserve">Инициативные платежи
</t>
  </si>
  <si>
    <t xml:space="preserve">Инициативные платежи, зачисляемые в бюджеты муниципальных районов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</si>
  <si>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</si>
  <si>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1 16 01053 01 0059 140</t>
  </si>
  <si>
    <t>1 16 01063 01 0009 140</t>
  </si>
  <si>
    <t>1 16 01063 01 0091 140</t>
  </si>
  <si>
    <t>1 16 01073 01 0017 140</t>
  </si>
  <si>
    <t>1 16 01073 01 0027 140</t>
  </si>
  <si>
    <t>1 16 01133 01 9000 140</t>
  </si>
  <si>
    <t>1 16 01143 01 9000 140</t>
  </si>
  <si>
    <t>1 16 01142 01 9000 140</t>
  </si>
  <si>
    <t>1 16 01143 01 0016 140</t>
  </si>
  <si>
    <t>1 16 01153 01 0005 140</t>
  </si>
  <si>
    <t>1 16 01153 01 0006 140</t>
  </si>
  <si>
    <t>1 16 01153 01 9000 140</t>
  </si>
  <si>
    <t>1 16 01173 01 0008 140</t>
  </si>
  <si>
    <t>1 16 01192 01 9000 140</t>
  </si>
  <si>
    <t>1 16 01192 01 0022 140</t>
  </si>
  <si>
    <t>1 16 01074 01 0000 140</t>
  </si>
  <si>
    <t>1 16 01193 01 0005 140</t>
  </si>
  <si>
    <t>1 16 01193 01 0013 140</t>
  </si>
  <si>
    <t>1 16 01193 01 0401 140</t>
  </si>
  <si>
    <t>1 16 01193 01 9000 140</t>
  </si>
  <si>
    <t>1 16 01203 01 0014 140</t>
  </si>
  <si>
    <t>1 16 10031 05 0000 140</t>
  </si>
  <si>
    <t>1 16 10123 01 0051 140</t>
  </si>
  <si>
    <t>1 16 10129 01 0000 140</t>
  </si>
  <si>
    <t>1 16 07010 05 0000 140</t>
  </si>
  <si>
    <t>1 16 07090 05 0000 140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</si>
  <si>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</si>
  <si>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</si>
  <si>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</si>
  <si>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</si>
  <si>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</si>
  <si>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1 16 01063 01 0101 140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</si>
  <si>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</si>
  <si>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</si>
  <si>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</si>
  <si>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</si>
  <si>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</si>
  <si>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</si>
  <si>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</si>
  <si>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</si>
  <si>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</si>
  <si>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</si>
  <si>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</si>
  <si>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</si>
  <si>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</si>
  <si>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</si>
  <si>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</si>
  <si>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</si>
  <si>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</si>
  <si>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</si>
  <si>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</si>
  <si>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</si>
  <si>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</si>
  <si>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</si>
  <si>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</si>
  <si>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</si>
  <si>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1 16 01193 01 0007 140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</si>
  <si>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</si>
  <si>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</si>
  <si>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</si>
  <si>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</si>
  <si>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</si>
  <si>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</si>
  <si>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</si>
  <si>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</si>
  <si>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</si>
  <si>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</si>
  <si>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</si>
  <si>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</si>
  <si>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</si>
  <si>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</si>
  <si>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</si>
  <si>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ОКАЗАНИЯ ПЛАТНЫХ УСЛУГ И КОМПЕНСАЦИИ ЗАТРАТ ГОСУДАРСТВА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</si>
  <si>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</si>
  <si>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</si>
  <si>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Исполнение доходов бюджета Нижневартовского района за 2022 год в разрезе кодов классификации доходов бюджета</t>
  </si>
  <si>
    <t>план, утвержд. решением  Думы от 26.11.2021  № 678</t>
  </si>
  <si>
    <t>2 02 45179 05 0000 150</t>
  </si>
  <si>
    <t>1 16 01053 01 9000 140</t>
  </si>
  <si>
    <t>1 16 01063 01 9000 140</t>
  </si>
  <si>
    <t>1 16 01153 01 0012 140</t>
  </si>
  <si>
    <t>1 16 01173 01 0007 140</t>
  </si>
  <si>
    <t>1 16 01193 01 0012 140</t>
  </si>
  <si>
    <t>1 16 01333 01 0000 140</t>
  </si>
  <si>
    <t>1 16 10032 05 0000 140</t>
  </si>
  <si>
    <t>1 16 10081 05 0000 140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</si>
  <si>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</si>
  <si>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</si>
  <si>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</si>
  <si>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</si>
  <si>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</si>
  <si>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</si>
  <si>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</si>
  <si>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</si>
  <si>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1 06 04000 02 0000 110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</si>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</sst>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font>
    <font>
      <sz val="10"/>
      <name val="Times New Roman"/>
      <family val="1"/>
    </font>
    <font>
      <sz val="10"/>
      <name val="Arial"/>
      <family val="2"/>
      <charset val="204"/>
    </font>
    <font>
      <b/>
      <sz val="14"/>
      <name val="Times New Roman"/>
      <family val="1"/>
    </font>
    <font>
      <b/>
      <i/>
      <sz val="10"/>
      <name val="Times New Roman"/>
      <family val="1"/>
    </font>
    <font>
      <i/>
      <sz val="10"/>
      <name val="Times New Roman"/>
      <family val="1"/>
    </font>
    <font>
      <b/>
      <sz val="12"/>
      <name val="Times New Roman"/>
      <family val="1"/>
    </font>
    <font>
      <sz val="8"/>
      <name val="Arial"/>
      <family val="2"/>
      <charset val="204"/>
    </font>
    <font>
      <sz val="12"/>
      <name val="Times New Roman"/>
      <family val="1"/>
    </font>
    <font>
      <i/>
      <sz val="12"/>
      <name val="Times New Roman"/>
      <family val="1"/>
    </font>
    <font>
      <sz val="12"/>
      <color rgb="FFFF0000"/>
      <name val="Times New Roman"/>
      <family val="1"/>
    </font>
    <font>
      <sz val="12"/>
      <name val="Times New Roman"/>
      <family val="1"/>
      <charset val="204"/>
    </font>
    <font>
      <sz val="10"/>
      <name val="Times New Roman"/>
      <family val="1"/>
      <charset val="204"/>
    </font>
    <font>
      <b/>
      <i/>
      <sz val="12"/>
      <name val="Times New Roman"/>
      <family val="1"/>
      <charset val="204"/>
    </font>
    <font>
      <sz val="11"/>
      <name val="Times New Roman"/>
      <family val="1"/>
    </font>
    <font>
      <i/>
      <sz val="12"/>
      <color rgb="FFFF0000"/>
      <name val="Times New Roman"/>
      <family val="1"/>
    </font>
    <font>
      <b/>
      <i/>
      <sz val="12"/>
      <name val="Times New Roman"/>
      <family val="1"/>
    </font>
    <font>
      <b/>
      <sz val="12"/>
      <color rgb="FFFF0000"/>
      <name val="Times New Roman"/>
      <family val="1"/>
      <charset val="204"/>
    </font>
    <font>
      <b/>
      <sz val="10"/>
      <name val="Times New Roman"/>
      <family val="1"/>
      <charset val="204"/>
    </font>
    <font>
      <b/>
      <sz val="24"/>
      <name val="Times New Roman"/>
      <family val="1"/>
    </font>
    <font>
      <sz val="22"/>
      <color rgb="FFFF0000"/>
      <name val="Times New Roman"/>
      <family val="1"/>
    </font>
    <font>
      <b/>
      <sz val="16"/>
      <name val="Times New Roman"/>
      <family val="1"/>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15">
    <xf numFmtId="0" fontId="0" fillId="0" borderId="0" xfId="0"/>
    <xf numFmtId="0" fontId="1" fillId="0" borderId="0" xfId="0" applyFont="1"/>
    <xf numFmtId="0" fontId="4" fillId="0" borderId="0" xfId="0" applyFont="1"/>
    <xf numFmtId="0" fontId="5" fillId="0" borderId="0" xfId="0" applyFont="1"/>
    <xf numFmtId="0" fontId="8" fillId="0" borderId="1" xfId="0" applyFont="1" applyFill="1" applyBorder="1" applyAlignment="1">
      <alignment horizontal="center"/>
    </xf>
    <xf numFmtId="0" fontId="1" fillId="0" borderId="0" xfId="0" applyFont="1" applyFill="1"/>
    <xf numFmtId="164" fontId="8" fillId="0" borderId="1" xfId="0" applyNumberFormat="1" applyFont="1" applyFill="1" applyBorder="1" applyAlignment="1">
      <alignment vertical="top"/>
    </xf>
    <xf numFmtId="164" fontId="8" fillId="0" borderId="1" xfId="0" applyNumberFormat="1" applyFont="1" applyBorder="1" applyAlignment="1">
      <alignment vertical="top"/>
    </xf>
    <xf numFmtId="164" fontId="6" fillId="0" borderId="1" xfId="0" applyNumberFormat="1" applyFont="1" applyBorder="1" applyAlignment="1">
      <alignment vertical="top"/>
    </xf>
    <xf numFmtId="164" fontId="8" fillId="2" borderId="1" xfId="0" applyNumberFormat="1" applyFont="1" applyFill="1" applyBorder="1" applyAlignment="1">
      <alignment vertical="top"/>
    </xf>
    <xf numFmtId="0" fontId="1" fillId="2" borderId="0" xfId="0" applyFont="1" applyFill="1"/>
    <xf numFmtId="164" fontId="6" fillId="2" borderId="1" xfId="0" applyNumberFormat="1" applyFont="1" applyFill="1" applyBorder="1" applyAlignment="1">
      <alignment vertical="top"/>
    </xf>
    <xf numFmtId="164" fontId="1" fillId="0" borderId="0" xfId="0" applyNumberFormat="1" applyFont="1" applyFill="1"/>
    <xf numFmtId="0" fontId="6" fillId="3" borderId="1" xfId="0" applyFont="1" applyFill="1" applyBorder="1" applyAlignment="1">
      <alignment horizontal="center" vertical="top"/>
    </xf>
    <xf numFmtId="0" fontId="6" fillId="3" borderId="1" xfId="0" applyFont="1" applyFill="1" applyBorder="1" applyAlignment="1">
      <alignment vertical="top" wrapText="1"/>
    </xf>
    <xf numFmtId="164" fontId="6" fillId="3" borderId="1" xfId="0" applyNumberFormat="1" applyFont="1" applyFill="1" applyBorder="1" applyAlignment="1">
      <alignment vertical="top"/>
    </xf>
    <xf numFmtId="0" fontId="6" fillId="4" borderId="1" xfId="0" applyFont="1" applyFill="1" applyBorder="1" applyAlignment="1">
      <alignment vertical="top" wrapText="1"/>
    </xf>
    <xf numFmtId="0" fontId="6" fillId="2" borderId="1" xfId="0" applyFont="1" applyFill="1" applyBorder="1" applyAlignment="1">
      <alignment vertical="top" wrapText="1"/>
    </xf>
    <xf numFmtId="164" fontId="6" fillId="4" borderId="1" xfId="0" applyNumberFormat="1" applyFont="1" applyFill="1" applyBorder="1" applyAlignment="1">
      <alignment vertical="top"/>
    </xf>
    <xf numFmtId="164" fontId="6" fillId="0" borderId="1" xfId="0" applyNumberFormat="1" applyFont="1" applyFill="1" applyBorder="1" applyAlignment="1">
      <alignment vertical="top"/>
    </xf>
    <xf numFmtId="164" fontId="9" fillId="2" borderId="1" xfId="0" applyNumberFormat="1" applyFont="1" applyFill="1" applyBorder="1" applyAlignment="1">
      <alignment vertical="top"/>
    </xf>
    <xf numFmtId="164" fontId="9" fillId="0" borderId="1" xfId="0" applyNumberFormat="1" applyFont="1" applyFill="1" applyBorder="1" applyAlignment="1">
      <alignment vertical="top"/>
    </xf>
    <xf numFmtId="164" fontId="8" fillId="0" borderId="0" xfId="0" applyNumberFormat="1" applyFont="1"/>
    <xf numFmtId="14" fontId="3" fillId="0" borderId="0" xfId="0" applyNumberFormat="1" applyFont="1" applyFill="1"/>
    <xf numFmtId="4" fontId="6" fillId="2" borderId="1" xfId="0" applyNumberFormat="1" applyFont="1" applyFill="1" applyBorder="1" applyAlignment="1">
      <alignment vertical="top"/>
    </xf>
    <xf numFmtId="0" fontId="1" fillId="0" borderId="1" xfId="0" applyFont="1" applyBorder="1"/>
    <xf numFmtId="164" fontId="6" fillId="3" borderId="1" xfId="0" applyNumberFormat="1" applyFont="1" applyFill="1" applyBorder="1" applyAlignment="1">
      <alignment horizontal="center" vertical="top"/>
    </xf>
    <xf numFmtId="164" fontId="6" fillId="2" borderId="1" xfId="0" applyNumberFormat="1" applyFont="1" applyFill="1" applyBorder="1" applyAlignment="1">
      <alignment horizontal="center" vertical="top"/>
    </xf>
    <xf numFmtId="164" fontId="6" fillId="4" borderId="1"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6" fillId="0" borderId="1" xfId="0" applyNumberFormat="1" applyFont="1" applyBorder="1" applyAlignment="1">
      <alignment horizontal="center" vertical="top"/>
    </xf>
    <xf numFmtId="164" fontId="8" fillId="0" borderId="1" xfId="0" applyNumberFormat="1" applyFont="1" applyBorder="1" applyAlignment="1">
      <alignment horizontal="center" vertical="top"/>
    </xf>
    <xf numFmtId="164" fontId="9" fillId="2"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8" fillId="2" borderId="1" xfId="0" applyNumberFormat="1" applyFont="1" applyFill="1" applyBorder="1" applyAlignment="1" applyProtection="1">
      <alignment horizontal="center" vertical="top"/>
      <protection locked="0"/>
    </xf>
    <xf numFmtId="0" fontId="6" fillId="2" borderId="1" xfId="0" applyFont="1" applyFill="1" applyBorder="1" applyAlignment="1">
      <alignment horizontal="center" vertical="top"/>
    </xf>
    <xf numFmtId="0" fontId="6" fillId="4" borderId="1" xfId="0" applyFont="1" applyFill="1" applyBorder="1" applyAlignment="1">
      <alignment horizontal="center" vertical="top"/>
    </xf>
    <xf numFmtId="0" fontId="8" fillId="0" borderId="1" xfId="0" applyFont="1" applyFill="1" applyBorder="1" applyAlignment="1">
      <alignment horizontal="center" vertical="top"/>
    </xf>
    <xf numFmtId="49" fontId="8" fillId="0" borderId="1" xfId="1" applyNumberFormat="1" applyFont="1" applyFill="1" applyBorder="1" applyAlignment="1" applyProtection="1">
      <alignment horizontal="center" vertical="top" wrapText="1"/>
      <protection hidden="1"/>
    </xf>
    <xf numFmtId="0" fontId="8" fillId="0" borderId="1" xfId="0" applyFont="1" applyBorder="1" applyAlignment="1">
      <alignment horizontal="center" vertical="top"/>
    </xf>
    <xf numFmtId="0" fontId="8" fillId="2" borderId="1" xfId="0" applyFont="1" applyFill="1" applyBorder="1" applyAlignment="1">
      <alignment horizontal="center" vertical="top"/>
    </xf>
    <xf numFmtId="0" fontId="8" fillId="0" borderId="1" xfId="0" applyFont="1" applyFill="1" applyBorder="1" applyAlignment="1">
      <alignment vertical="top" wrapText="1"/>
    </xf>
    <xf numFmtId="0" fontId="8" fillId="0" borderId="1" xfId="0" applyNumberFormat="1" applyFont="1" applyFill="1" applyBorder="1" applyAlignment="1">
      <alignment vertical="top" wrapText="1"/>
    </xf>
    <xf numFmtId="165" fontId="8"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xf>
    <xf numFmtId="0" fontId="8" fillId="2" borderId="1" xfId="0" applyFont="1" applyFill="1" applyBorder="1" applyAlignment="1">
      <alignment vertical="top" wrapText="1"/>
    </xf>
    <xf numFmtId="0" fontId="8"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8" fillId="0" borderId="1" xfId="0" applyFont="1" applyBorder="1" applyAlignment="1">
      <alignment horizontal="center" vertical="top" wrapText="1"/>
    </xf>
    <xf numFmtId="2" fontId="8" fillId="2" borderId="1" xfId="3" applyNumberFormat="1" applyFont="1" applyFill="1" applyBorder="1" applyAlignment="1" applyProtection="1">
      <alignment horizontal="left" vertical="top" wrapText="1"/>
      <protection hidden="1"/>
    </xf>
    <xf numFmtId="2" fontId="8" fillId="0" borderId="1" xfId="1" applyNumberFormat="1" applyFont="1" applyFill="1" applyBorder="1" applyAlignment="1" applyProtection="1">
      <alignment vertical="top" wrapText="1"/>
      <protection hidden="1"/>
    </xf>
    <xf numFmtId="2" fontId="8" fillId="2" borderId="1" xfId="1" applyNumberFormat="1" applyFont="1" applyFill="1" applyBorder="1" applyAlignment="1" applyProtection="1">
      <alignment vertical="top" wrapText="1"/>
      <protection hidden="1"/>
    </xf>
    <xf numFmtId="0" fontId="8" fillId="0" borderId="1" xfId="1" applyNumberFormat="1" applyFont="1" applyFill="1" applyBorder="1" applyAlignment="1" applyProtection="1">
      <alignment vertical="top" wrapText="1"/>
      <protection hidden="1"/>
    </xf>
    <xf numFmtId="0" fontId="6" fillId="0" borderId="1" xfId="0" applyFont="1" applyFill="1" applyBorder="1" applyAlignment="1">
      <alignment vertical="top"/>
    </xf>
    <xf numFmtId="0" fontId="6" fillId="0" borderId="1" xfId="0" applyFont="1" applyFill="1" applyBorder="1" applyAlignment="1">
      <alignment horizontal="center" vertical="top"/>
    </xf>
    <xf numFmtId="0" fontId="6" fillId="0"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Fill="1" applyBorder="1" applyAlignment="1">
      <alignment horizontal="center"/>
    </xf>
    <xf numFmtId="4" fontId="8" fillId="2" borderId="1" xfId="0" applyNumberFormat="1" applyFont="1" applyFill="1" applyBorder="1" applyAlignment="1">
      <alignment vertical="top"/>
    </xf>
    <xf numFmtId="164" fontId="9" fillId="0" borderId="1" xfId="0" applyNumberFormat="1" applyFont="1" applyBorder="1" applyAlignment="1">
      <alignment vertical="top"/>
    </xf>
    <xf numFmtId="4" fontId="8" fillId="0" borderId="0" xfId="0" applyNumberFormat="1" applyFont="1" applyFill="1"/>
    <xf numFmtId="0" fontId="3" fillId="0" borderId="0" xfId="0" applyFont="1" applyFill="1" applyAlignment="1">
      <alignment horizontal="center"/>
    </xf>
    <xf numFmtId="164" fontId="11" fillId="2" borderId="1" xfId="0" applyNumberFormat="1" applyFont="1" applyFill="1" applyBorder="1" applyAlignment="1">
      <alignment horizontal="center" vertical="top"/>
    </xf>
    <xf numFmtId="0" fontId="12" fillId="0" borderId="0" xfId="0" applyFont="1"/>
    <xf numFmtId="49" fontId="8" fillId="2" borderId="1" xfId="1" applyNumberFormat="1" applyFont="1" applyFill="1" applyBorder="1" applyAlignment="1" applyProtection="1">
      <alignment horizontal="center" vertical="top" wrapText="1"/>
      <protection hidden="1"/>
    </xf>
    <xf numFmtId="164" fontId="13" fillId="5" borderId="1" xfId="0" applyNumberFormat="1" applyFont="1" applyFill="1" applyBorder="1" applyAlignment="1">
      <alignment horizontal="center" vertical="top"/>
    </xf>
    <xf numFmtId="0" fontId="3" fillId="0" borderId="0" xfId="0" applyFont="1" applyFill="1" applyAlignment="1">
      <alignment horizontal="center" wrapText="1"/>
    </xf>
    <xf numFmtId="0" fontId="14" fillId="0" borderId="0" xfId="0" applyFont="1" applyAlignment="1">
      <alignment horizontal="right"/>
    </xf>
    <xf numFmtId="164" fontId="10" fillId="2" borderId="1" xfId="0" applyNumberFormat="1" applyFont="1" applyFill="1" applyBorder="1" applyAlignment="1">
      <alignment horizontal="center" vertical="top"/>
    </xf>
    <xf numFmtId="164" fontId="15" fillId="2" borderId="1" xfId="0" applyNumberFormat="1" applyFont="1" applyFill="1" applyBorder="1" applyAlignment="1">
      <alignment horizontal="center" vertical="top"/>
    </xf>
    <xf numFmtId="164" fontId="16" fillId="5" borderId="1" xfId="0" applyNumberFormat="1" applyFont="1" applyFill="1" applyBorder="1" applyAlignment="1">
      <alignment vertical="top"/>
    </xf>
    <xf numFmtId="164" fontId="16" fillId="5" borderId="1" xfId="0" applyNumberFormat="1" applyFont="1" applyFill="1" applyBorder="1" applyAlignment="1">
      <alignment horizontal="right" vertical="top"/>
    </xf>
    <xf numFmtId="0" fontId="3" fillId="0" borderId="0" xfId="0" applyFont="1" applyFill="1" applyAlignment="1">
      <alignment horizontal="center" wrapText="1"/>
    </xf>
    <xf numFmtId="164" fontId="17" fillId="2" borderId="1" xfId="0" applyNumberFormat="1" applyFont="1" applyFill="1" applyBorder="1" applyAlignment="1">
      <alignment horizontal="center" vertical="top"/>
    </xf>
    <xf numFmtId="0" fontId="18" fillId="0" borderId="0" xfId="0" applyFont="1"/>
    <xf numFmtId="164" fontId="1" fillId="0" borderId="0" xfId="0" applyNumberFormat="1" applyFont="1" applyAlignment="1">
      <alignment horizontal="center" vertical="top"/>
    </xf>
    <xf numFmtId="164" fontId="1" fillId="2" borderId="0" xfId="0" applyNumberFormat="1" applyFont="1" applyFill="1" applyAlignment="1">
      <alignment horizontal="center" vertical="top"/>
    </xf>
    <xf numFmtId="164" fontId="12" fillId="0" borderId="0" xfId="0" applyNumberFormat="1" applyFont="1" applyAlignment="1">
      <alignment horizontal="center" vertical="top"/>
    </xf>
    <xf numFmtId="164" fontId="4" fillId="0" borderId="0" xfId="0" applyNumberFormat="1" applyFont="1" applyAlignment="1">
      <alignment horizontal="center" vertical="top"/>
    </xf>
    <xf numFmtId="164" fontId="5" fillId="0" borderId="0" xfId="0" applyNumberFormat="1" applyFont="1" applyAlignment="1">
      <alignment horizontal="center" vertical="top"/>
    </xf>
    <xf numFmtId="164" fontId="18" fillId="0" borderId="0" xfId="0" applyNumberFormat="1" applyFont="1" applyAlignment="1">
      <alignment horizontal="center" vertical="top"/>
    </xf>
    <xf numFmtId="0" fontId="1" fillId="0" borderId="0" xfId="0" applyFont="1" applyFill="1" applyAlignment="1">
      <alignment horizontal="left"/>
    </xf>
    <xf numFmtId="165" fontId="8" fillId="0" borderId="1" xfId="0" applyNumberFormat="1" applyFont="1" applyBorder="1" applyAlignment="1">
      <alignment vertical="top" wrapText="1"/>
    </xf>
    <xf numFmtId="0" fontId="8" fillId="0" borderId="1" xfId="0" applyNumberFormat="1" applyFont="1" applyBorder="1" applyAlignment="1" applyProtection="1">
      <alignment vertical="top" wrapText="1"/>
      <protection locked="0"/>
    </xf>
    <xf numFmtId="0" fontId="8" fillId="2" borderId="1" xfId="0" applyNumberFormat="1" applyFont="1" applyFill="1" applyBorder="1" applyAlignment="1">
      <alignment vertical="top" wrapText="1"/>
    </xf>
    <xf numFmtId="0" fontId="1" fillId="0" borderId="1" xfId="0" applyFont="1" applyFill="1" applyBorder="1" applyAlignment="1">
      <alignment horizontal="left" vertical="top"/>
    </xf>
    <xf numFmtId="0" fontId="19" fillId="0" borderId="0" xfId="0" applyFont="1" applyFill="1"/>
    <xf numFmtId="0" fontId="3" fillId="0" borderId="0" xfId="0" applyFont="1" applyFill="1" applyAlignment="1">
      <alignment horizontal="center" wrapText="1"/>
    </xf>
    <xf numFmtId="0" fontId="3" fillId="0" borderId="0" xfId="0" applyFont="1" applyFill="1" applyAlignment="1">
      <alignment horizontal="center" wrapText="1"/>
    </xf>
    <xf numFmtId="164" fontId="20" fillId="2" borderId="0" xfId="0" applyNumberFormat="1" applyFont="1" applyFill="1" applyAlignment="1">
      <alignment horizontal="center" vertical="top"/>
    </xf>
    <xf numFmtId="0" fontId="8" fillId="2" borderId="1" xfId="0" applyNumberFormat="1" applyFont="1" applyFill="1" applyBorder="1" applyAlignment="1" applyProtection="1">
      <alignment vertical="top" wrapText="1"/>
      <protection locked="0"/>
    </xf>
    <xf numFmtId="0" fontId="8" fillId="6" borderId="1" xfId="0" applyFont="1" applyFill="1" applyBorder="1" applyAlignment="1">
      <alignment horizontal="center" vertical="top"/>
    </xf>
    <xf numFmtId="0" fontId="8" fillId="6" borderId="1" xfId="0" applyNumberFormat="1" applyFont="1" applyFill="1" applyBorder="1" applyAlignment="1" applyProtection="1">
      <alignment vertical="top" wrapText="1"/>
      <protection locked="0"/>
    </xf>
    <xf numFmtId="164" fontId="8" fillId="6" borderId="1" xfId="0" applyNumberFormat="1" applyFont="1" applyFill="1" applyBorder="1" applyAlignment="1">
      <alignment vertical="top"/>
    </xf>
    <xf numFmtId="164" fontId="8" fillId="6" borderId="1" xfId="0" applyNumberFormat="1" applyFont="1" applyFill="1" applyBorder="1" applyAlignment="1">
      <alignment horizontal="center" vertical="top"/>
    </xf>
    <xf numFmtId="164" fontId="1" fillId="6" borderId="0" xfId="0" applyNumberFormat="1" applyFont="1" applyFill="1" applyAlignment="1">
      <alignment horizontal="center" vertical="top"/>
    </xf>
    <xf numFmtId="0" fontId="1" fillId="6" borderId="0" xfId="0" applyFont="1" applyFill="1"/>
    <xf numFmtId="0" fontId="8" fillId="6" borderId="1" xfId="0" applyFont="1" applyFill="1" applyBorder="1" applyAlignment="1">
      <alignment vertical="top" wrapText="1"/>
    </xf>
    <xf numFmtId="0" fontId="8" fillId="6" borderId="1" xfId="0" applyNumberFormat="1" applyFont="1" applyFill="1" applyBorder="1" applyAlignment="1">
      <alignment vertical="top" wrapText="1"/>
    </xf>
    <xf numFmtId="0" fontId="8" fillId="2" borderId="1" xfId="1" applyNumberFormat="1" applyFont="1" applyFill="1" applyBorder="1" applyAlignment="1" applyProtection="1">
      <alignment vertical="top" wrapText="1"/>
      <protection hidden="1"/>
    </xf>
    <xf numFmtId="164" fontId="8" fillId="2" borderId="1" xfId="0" applyNumberFormat="1" applyFont="1" applyFill="1" applyBorder="1" applyAlignment="1" applyProtection="1">
      <alignment vertical="top"/>
      <protection locked="0"/>
    </xf>
    <xf numFmtId="0" fontId="16" fillId="5" borderId="5" xfId="0" applyFont="1" applyFill="1" applyBorder="1" applyAlignment="1">
      <alignment horizontal="center" vertical="top"/>
    </xf>
    <xf numFmtId="0" fontId="16" fillId="5" borderId="6" xfId="0" applyFont="1" applyFill="1" applyBorder="1" applyAlignment="1">
      <alignment horizontal="center" vertical="top"/>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1" fillId="0" borderId="0" xfId="0" applyFont="1" applyFill="1" applyAlignment="1">
      <alignment horizontal="center" wrapText="1"/>
    </xf>
  </cellXfs>
  <cellStyles count="7">
    <cellStyle name="Обычный" xfId="0" builtinId="0"/>
    <cellStyle name="Обычный 2 2" xfId="3" xr:uid="{00000000-0005-0000-0000-000001000000}"/>
    <cellStyle name="Обычный 2 3" xfId="2" xr:uid="{00000000-0005-0000-0000-000002000000}"/>
    <cellStyle name="Обычный 2 4" xfId="4" xr:uid="{00000000-0005-0000-0000-000003000000}"/>
    <cellStyle name="Обычный 2 5" xfId="5" xr:uid="{00000000-0005-0000-0000-000004000000}"/>
    <cellStyle name="Обычный 2 6" xfId="6" xr:uid="{00000000-0005-0000-0000-000005000000}"/>
    <cellStyle name="Обычный_Tmp1" xfId="1"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1"/>
  <sheetViews>
    <sheetView tabSelected="1" zoomScale="75" zoomScaleNormal="75" workbookViewId="0">
      <selection sqref="A1:G1"/>
    </sheetView>
  </sheetViews>
  <sheetFormatPr defaultColWidth="9.140625" defaultRowHeight="12.75" x14ac:dyDescent="0.2"/>
  <cols>
    <col min="1" max="1" width="25.7109375" style="83" customWidth="1"/>
    <col min="2" max="2" width="47.42578125" style="5" customWidth="1"/>
    <col min="3" max="3" width="18.28515625" style="5" customWidth="1"/>
    <col min="4" max="4" width="16.85546875" style="5" customWidth="1"/>
    <col min="5" max="5" width="18.42578125" style="5" customWidth="1"/>
    <col min="6" max="6" width="14.5703125" style="1" customWidth="1"/>
    <col min="7" max="7" width="13.140625" style="1" customWidth="1"/>
    <col min="8" max="8" width="84.85546875" style="77" customWidth="1"/>
    <col min="9" max="16384" width="9.140625" style="1"/>
  </cols>
  <sheetData>
    <row r="1" spans="1:8" ht="62.25" customHeight="1" x14ac:dyDescent="0.3">
      <c r="A1" s="114" t="s">
        <v>341</v>
      </c>
      <c r="B1" s="114"/>
      <c r="C1" s="114"/>
      <c r="D1" s="114"/>
      <c r="E1" s="114"/>
      <c r="F1" s="114"/>
      <c r="G1" s="114"/>
    </row>
    <row r="2" spans="1:8" ht="32.25" customHeight="1" x14ac:dyDescent="0.3">
      <c r="A2" s="74"/>
      <c r="B2" s="74"/>
      <c r="C2" s="89"/>
      <c r="D2" s="89"/>
      <c r="E2" s="90"/>
      <c r="F2" s="68"/>
      <c r="G2" s="68"/>
    </row>
    <row r="3" spans="1:8" ht="18" customHeight="1" x14ac:dyDescent="0.3">
      <c r="C3" s="23"/>
      <c r="D3" s="23"/>
      <c r="E3" s="23"/>
      <c r="G3" s="69" t="s">
        <v>239</v>
      </c>
    </row>
    <row r="4" spans="1:8" ht="25.5" customHeight="1" x14ac:dyDescent="0.2">
      <c r="A4" s="108" t="s">
        <v>7</v>
      </c>
      <c r="B4" s="109" t="s">
        <v>13</v>
      </c>
      <c r="C4" s="111" t="s">
        <v>342</v>
      </c>
      <c r="D4" s="105" t="s">
        <v>237</v>
      </c>
      <c r="E4" s="105" t="s">
        <v>238</v>
      </c>
      <c r="F4" s="105" t="s">
        <v>125</v>
      </c>
      <c r="G4" s="105"/>
    </row>
    <row r="5" spans="1:8" ht="25.5" customHeight="1" x14ac:dyDescent="0.2">
      <c r="A5" s="108"/>
      <c r="B5" s="109"/>
      <c r="C5" s="112"/>
      <c r="D5" s="110"/>
      <c r="E5" s="110"/>
      <c r="F5" s="106" t="s">
        <v>127</v>
      </c>
      <c r="G5" s="106" t="s">
        <v>126</v>
      </c>
    </row>
    <row r="6" spans="1:8" ht="60" customHeight="1" x14ac:dyDescent="0.2">
      <c r="A6" s="108"/>
      <c r="B6" s="109"/>
      <c r="C6" s="113"/>
      <c r="D6" s="110"/>
      <c r="E6" s="110"/>
      <c r="F6" s="107"/>
      <c r="G6" s="107"/>
    </row>
    <row r="7" spans="1:8" ht="13.7" customHeight="1" x14ac:dyDescent="0.25">
      <c r="A7" s="4">
        <v>1</v>
      </c>
      <c r="B7" s="4">
        <v>2</v>
      </c>
      <c r="C7" s="4"/>
      <c r="D7" s="4">
        <v>3</v>
      </c>
      <c r="E7" s="4">
        <v>4</v>
      </c>
      <c r="F7" s="4">
        <v>5</v>
      </c>
      <c r="G7" s="25"/>
    </row>
    <row r="8" spans="1:8" ht="31.5" x14ac:dyDescent="0.2">
      <c r="A8" s="13" t="s">
        <v>39</v>
      </c>
      <c r="B8" s="14" t="s">
        <v>12</v>
      </c>
      <c r="C8" s="15">
        <f>C10+C23+C39+C48+C52+C69+C71+C75+C87+C142+C17</f>
        <v>2348147</v>
      </c>
      <c r="D8" s="15">
        <f>D10+D23+D39+D48+D52+D69+D71+D75+D87+D142+D17</f>
        <v>2548147</v>
      </c>
      <c r="E8" s="15">
        <f>E10+E23+E39+E48+E52+E69+E71+E75+E87+E142+E17</f>
        <v>3041093.7580000004</v>
      </c>
      <c r="F8" s="26">
        <f t="shared" ref="F8:F9" si="0">$E8/C8*100</f>
        <v>129.51036532210293</v>
      </c>
      <c r="G8" s="26">
        <f t="shared" ref="G8:G9" si="1">$E8/D8*100</f>
        <v>119.34530299861036</v>
      </c>
    </row>
    <row r="9" spans="1:8" ht="15.75" x14ac:dyDescent="0.2">
      <c r="A9" s="103" t="s">
        <v>224</v>
      </c>
      <c r="B9" s="104"/>
      <c r="C9" s="72">
        <f>C10+C17+C23+C39+C48</f>
        <v>1676323</v>
      </c>
      <c r="D9" s="72">
        <f t="shared" ref="D9:E9" si="2">D10+D17+D23+D39+D48</f>
        <v>1757973</v>
      </c>
      <c r="E9" s="72">
        <f t="shared" si="2"/>
        <v>2084977.86</v>
      </c>
      <c r="F9" s="67">
        <f t="shared" si="0"/>
        <v>124.37805005359945</v>
      </c>
      <c r="G9" s="67">
        <f t="shared" si="1"/>
        <v>118.60124472901461</v>
      </c>
    </row>
    <row r="10" spans="1:8" s="10" customFormat="1" ht="15.75" x14ac:dyDescent="0.2">
      <c r="A10" s="35" t="s">
        <v>9</v>
      </c>
      <c r="B10" s="17" t="s">
        <v>8</v>
      </c>
      <c r="C10" s="11">
        <f>C11</f>
        <v>1566749</v>
      </c>
      <c r="D10" s="11">
        <f>D11</f>
        <v>1643449</v>
      </c>
      <c r="E10" s="11">
        <f>E11</f>
        <v>1955305.9000000001</v>
      </c>
      <c r="F10" s="27">
        <f t="shared" ref="F10:F69" si="3">$E10/C10*100</f>
        <v>124.80020092561095</v>
      </c>
      <c r="G10" s="27">
        <f t="shared" ref="G10:G69" si="4">$E10/D10*100</f>
        <v>118.9757576900774</v>
      </c>
      <c r="H10" s="78"/>
    </row>
    <row r="11" spans="1:8" ht="15.75" x14ac:dyDescent="0.2">
      <c r="A11" s="36" t="s">
        <v>10</v>
      </c>
      <c r="B11" s="16" t="s">
        <v>0</v>
      </c>
      <c r="C11" s="18">
        <f>C12+C13+C14+C15</f>
        <v>1566749</v>
      </c>
      <c r="D11" s="18">
        <f>D12+D13+D14+D15</f>
        <v>1643449</v>
      </c>
      <c r="E11" s="18">
        <f>SUM(E12:E16)</f>
        <v>1955305.9000000001</v>
      </c>
      <c r="F11" s="28">
        <f t="shared" si="3"/>
        <v>124.80020092561095</v>
      </c>
      <c r="G11" s="28">
        <f t="shared" si="4"/>
        <v>118.9757576900774</v>
      </c>
    </row>
    <row r="12" spans="1:8" ht="110.25" x14ac:dyDescent="0.2">
      <c r="A12" s="37" t="s">
        <v>11</v>
      </c>
      <c r="B12" s="41" t="s">
        <v>236</v>
      </c>
      <c r="C12" s="6">
        <v>1521924</v>
      </c>
      <c r="D12" s="6">
        <v>1600737</v>
      </c>
      <c r="E12" s="9">
        <v>1908366.3</v>
      </c>
      <c r="F12" s="29">
        <f t="shared" si="3"/>
        <v>125.39169498608341</v>
      </c>
      <c r="G12" s="29">
        <f t="shared" si="4"/>
        <v>119.21797896843766</v>
      </c>
    </row>
    <row r="13" spans="1:8" ht="155.25" customHeight="1" x14ac:dyDescent="0.2">
      <c r="A13" s="37" t="s">
        <v>60</v>
      </c>
      <c r="B13" s="42" t="s">
        <v>118</v>
      </c>
      <c r="C13" s="6">
        <v>313</v>
      </c>
      <c r="D13" s="6">
        <v>0</v>
      </c>
      <c r="E13" s="9">
        <v>-254.3</v>
      </c>
      <c r="F13" s="29" t="s">
        <v>261</v>
      </c>
      <c r="G13" s="29" t="s">
        <v>261</v>
      </c>
    </row>
    <row r="14" spans="1:8" ht="70.5" customHeight="1" x14ac:dyDescent="0.2">
      <c r="A14" s="37" t="s">
        <v>14</v>
      </c>
      <c r="B14" s="41" t="s">
        <v>82</v>
      </c>
      <c r="C14" s="6">
        <v>674</v>
      </c>
      <c r="D14" s="6">
        <v>1074</v>
      </c>
      <c r="E14" s="9">
        <v>1705.2</v>
      </c>
      <c r="F14" s="29" t="s">
        <v>261</v>
      </c>
      <c r="G14" s="29">
        <f t="shared" si="4"/>
        <v>158.77094972067039</v>
      </c>
    </row>
    <row r="15" spans="1:8" ht="139.69999999999999" customHeight="1" x14ac:dyDescent="0.2">
      <c r="A15" s="37" t="s">
        <v>15</v>
      </c>
      <c r="B15" s="43" t="s">
        <v>83</v>
      </c>
      <c r="C15" s="6">
        <v>43838</v>
      </c>
      <c r="D15" s="6">
        <v>41638</v>
      </c>
      <c r="E15" s="9">
        <v>39128.1</v>
      </c>
      <c r="F15" s="29">
        <f t="shared" si="3"/>
        <v>89.25612482321273</v>
      </c>
      <c r="G15" s="29">
        <f t="shared" si="4"/>
        <v>93.972092799846294</v>
      </c>
    </row>
    <row r="16" spans="1:8" ht="135.75" customHeight="1" x14ac:dyDescent="0.2">
      <c r="A16" s="37" t="s">
        <v>258</v>
      </c>
      <c r="B16" s="43" t="s">
        <v>265</v>
      </c>
      <c r="C16" s="6">
        <v>0</v>
      </c>
      <c r="D16" s="6">
        <v>0</v>
      </c>
      <c r="E16" s="9">
        <v>6360.6</v>
      </c>
      <c r="F16" s="29"/>
      <c r="G16" s="29"/>
    </row>
    <row r="17" spans="1:8" s="10" customFormat="1" ht="51" customHeight="1" x14ac:dyDescent="0.2">
      <c r="A17" s="36" t="s">
        <v>101</v>
      </c>
      <c r="B17" s="16" t="s">
        <v>198</v>
      </c>
      <c r="C17" s="18">
        <f>C18</f>
        <v>9937</v>
      </c>
      <c r="D17" s="18">
        <f>D18</f>
        <v>11437</v>
      </c>
      <c r="E17" s="18">
        <f t="shared" ref="E17" si="5">E18</f>
        <v>14076</v>
      </c>
      <c r="F17" s="28">
        <f t="shared" si="3"/>
        <v>141.6524101841602</v>
      </c>
      <c r="G17" s="28">
        <f t="shared" si="4"/>
        <v>123.07423275334442</v>
      </c>
      <c r="H17" s="78"/>
    </row>
    <row r="18" spans="1:8" ht="48.75" customHeight="1" x14ac:dyDescent="0.2">
      <c r="A18" s="56" t="s">
        <v>102</v>
      </c>
      <c r="B18" s="57" t="s">
        <v>199</v>
      </c>
      <c r="C18" s="24">
        <f>C19+C20+C21+C22</f>
        <v>9937</v>
      </c>
      <c r="D18" s="24">
        <f>D19+D20+D21+D22</f>
        <v>11437</v>
      </c>
      <c r="E18" s="11">
        <f t="shared" ref="E18" si="6">E19+E20+E21+E22</f>
        <v>14076</v>
      </c>
      <c r="F18" s="27">
        <f t="shared" si="3"/>
        <v>141.6524101841602</v>
      </c>
      <c r="G18" s="27">
        <f t="shared" si="4"/>
        <v>123.07423275334442</v>
      </c>
    </row>
    <row r="19" spans="1:8" ht="168" customHeight="1" x14ac:dyDescent="0.2">
      <c r="A19" s="37" t="s">
        <v>128</v>
      </c>
      <c r="B19" s="41" t="s">
        <v>154</v>
      </c>
      <c r="C19" s="60">
        <v>4375</v>
      </c>
      <c r="D19" s="60">
        <v>4975</v>
      </c>
      <c r="E19" s="9">
        <v>7056.4</v>
      </c>
      <c r="F19" s="29">
        <f t="shared" si="3"/>
        <v>161.28914285714285</v>
      </c>
      <c r="G19" s="29">
        <f t="shared" si="4"/>
        <v>141.83718592964823</v>
      </c>
    </row>
    <row r="20" spans="1:8" ht="196.5" customHeight="1" x14ac:dyDescent="0.2">
      <c r="A20" s="37" t="s">
        <v>129</v>
      </c>
      <c r="B20" s="41" t="s">
        <v>155</v>
      </c>
      <c r="C20" s="60">
        <v>37</v>
      </c>
      <c r="D20" s="60">
        <v>37</v>
      </c>
      <c r="E20" s="9">
        <v>38.1</v>
      </c>
      <c r="F20" s="29">
        <f t="shared" si="3"/>
        <v>102.97297297297298</v>
      </c>
      <c r="G20" s="29">
        <f t="shared" si="4"/>
        <v>102.97297297297298</v>
      </c>
    </row>
    <row r="21" spans="1:8" ht="170.45" customHeight="1" x14ac:dyDescent="0.2">
      <c r="A21" s="37" t="s">
        <v>130</v>
      </c>
      <c r="B21" s="41" t="s">
        <v>156</v>
      </c>
      <c r="C21" s="60">
        <v>5525</v>
      </c>
      <c r="D21" s="60">
        <v>6425</v>
      </c>
      <c r="E21" s="9">
        <v>7791.1</v>
      </c>
      <c r="F21" s="29">
        <f t="shared" si="3"/>
        <v>141.01538461538462</v>
      </c>
      <c r="G21" s="29">
        <f t="shared" si="4"/>
        <v>121.26225680933854</v>
      </c>
    </row>
    <row r="22" spans="1:8" ht="171.75" customHeight="1" x14ac:dyDescent="0.2">
      <c r="A22" s="37" t="s">
        <v>131</v>
      </c>
      <c r="B22" s="41" t="s">
        <v>157</v>
      </c>
      <c r="C22" s="60">
        <v>0</v>
      </c>
      <c r="D22" s="60">
        <v>0</v>
      </c>
      <c r="E22" s="9">
        <v>-809.6</v>
      </c>
      <c r="F22" s="29"/>
      <c r="G22" s="29"/>
    </row>
    <row r="23" spans="1:8" s="10" customFormat="1" ht="30.2" customHeight="1" x14ac:dyDescent="0.2">
      <c r="A23" s="36" t="s">
        <v>16</v>
      </c>
      <c r="B23" s="16" t="s">
        <v>1</v>
      </c>
      <c r="C23" s="18">
        <f>C24+C32+C35+C37</f>
        <v>62614</v>
      </c>
      <c r="D23" s="18">
        <f>D24+D32+D35+D37</f>
        <v>67764</v>
      </c>
      <c r="E23" s="18">
        <f>E24+E32+E35+E37</f>
        <v>78320.879000000001</v>
      </c>
      <c r="F23" s="28">
        <f t="shared" si="3"/>
        <v>125.08525090235412</v>
      </c>
      <c r="G23" s="28">
        <f t="shared" si="4"/>
        <v>115.57888997107608</v>
      </c>
      <c r="H23" s="78"/>
    </row>
    <row r="24" spans="1:8" ht="42" customHeight="1" x14ac:dyDescent="0.2">
      <c r="A24" s="56" t="s">
        <v>17</v>
      </c>
      <c r="B24" s="57" t="s">
        <v>196</v>
      </c>
      <c r="C24" s="8">
        <f>C25+C28+C31</f>
        <v>59814</v>
      </c>
      <c r="D24" s="8">
        <f>D25+D28+D31</f>
        <v>65314</v>
      </c>
      <c r="E24" s="8">
        <f>E25+E28+E31</f>
        <v>75910.394</v>
      </c>
      <c r="F24" s="30">
        <f t="shared" si="3"/>
        <v>126.91074664794195</v>
      </c>
      <c r="G24" s="30">
        <f t="shared" si="4"/>
        <v>116.22377132008452</v>
      </c>
    </row>
    <row r="25" spans="1:8" ht="54.75" customHeight="1" x14ac:dyDescent="0.2">
      <c r="A25" s="45" t="s">
        <v>89</v>
      </c>
      <c r="B25" s="44" t="s">
        <v>158</v>
      </c>
      <c r="C25" s="9">
        <f>C26+C27</f>
        <v>29309</v>
      </c>
      <c r="D25" s="9">
        <f>D26+D27</f>
        <v>36809</v>
      </c>
      <c r="E25" s="7">
        <f t="shared" ref="E25" si="7">E26+E27</f>
        <v>47330.287000000004</v>
      </c>
      <c r="F25" s="31">
        <f t="shared" si="3"/>
        <v>161.48721211914429</v>
      </c>
      <c r="G25" s="31">
        <f t="shared" si="4"/>
        <v>128.58346328343612</v>
      </c>
    </row>
    <row r="26" spans="1:8" ht="53.45" customHeight="1" x14ac:dyDescent="0.2">
      <c r="A26" s="37" t="s">
        <v>46</v>
      </c>
      <c r="B26" s="41" t="s">
        <v>158</v>
      </c>
      <c r="C26" s="9">
        <v>29309</v>
      </c>
      <c r="D26" s="9">
        <v>36809</v>
      </c>
      <c r="E26" s="9">
        <v>47332.997000000003</v>
      </c>
      <c r="F26" s="29">
        <f t="shared" si="3"/>
        <v>161.49645842573955</v>
      </c>
      <c r="G26" s="29">
        <f t="shared" si="4"/>
        <v>128.59082561330112</v>
      </c>
    </row>
    <row r="27" spans="1:8" s="10" customFormat="1" ht="78.75" x14ac:dyDescent="0.2">
      <c r="A27" s="40" t="s">
        <v>47</v>
      </c>
      <c r="B27" s="46" t="s">
        <v>159</v>
      </c>
      <c r="C27" s="9">
        <v>0</v>
      </c>
      <c r="D27" s="9">
        <v>0</v>
      </c>
      <c r="E27" s="9">
        <v>-2.71</v>
      </c>
      <c r="F27" s="29"/>
      <c r="G27" s="29"/>
      <c r="H27" s="78"/>
    </row>
    <row r="28" spans="1:8" s="10" customFormat="1" ht="72" customHeight="1" x14ac:dyDescent="0.2">
      <c r="A28" s="48" t="s">
        <v>90</v>
      </c>
      <c r="B28" s="49" t="s">
        <v>160</v>
      </c>
      <c r="C28" s="9">
        <f>C29+C30</f>
        <v>30505</v>
      </c>
      <c r="D28" s="9">
        <f>D29+D30</f>
        <v>28505</v>
      </c>
      <c r="E28" s="9">
        <f t="shared" ref="E28" si="8">E29+E30</f>
        <v>28580.107</v>
      </c>
      <c r="F28" s="29">
        <f t="shared" si="3"/>
        <v>93.689909850844117</v>
      </c>
      <c r="G28" s="29">
        <f t="shared" si="4"/>
        <v>100.26348710752499</v>
      </c>
      <c r="H28" s="78"/>
    </row>
    <row r="29" spans="1:8" s="10" customFormat="1" ht="105" customHeight="1" x14ac:dyDescent="0.2">
      <c r="A29" s="40" t="s">
        <v>48</v>
      </c>
      <c r="B29" s="46" t="s">
        <v>99</v>
      </c>
      <c r="C29" s="9">
        <v>30505</v>
      </c>
      <c r="D29" s="9">
        <v>28505</v>
      </c>
      <c r="E29" s="9">
        <v>28580.107</v>
      </c>
      <c r="F29" s="29">
        <f t="shared" si="3"/>
        <v>93.689909850844117</v>
      </c>
      <c r="G29" s="29">
        <f t="shared" si="4"/>
        <v>100.26348710752499</v>
      </c>
      <c r="H29" s="78"/>
    </row>
    <row r="30" spans="1:8" s="10" customFormat="1" ht="87" hidden="1" customHeight="1" x14ac:dyDescent="0.2">
      <c r="A30" s="40" t="s">
        <v>49</v>
      </c>
      <c r="B30" s="46" t="s">
        <v>161</v>
      </c>
      <c r="C30" s="9">
        <v>0</v>
      </c>
      <c r="D30" s="9">
        <v>0</v>
      </c>
      <c r="E30" s="9">
        <v>0</v>
      </c>
      <c r="F30" s="29"/>
      <c r="G30" s="29"/>
      <c r="H30" s="78"/>
    </row>
    <row r="31" spans="1:8" ht="60.75" hidden="1" customHeight="1" x14ac:dyDescent="0.2">
      <c r="A31" s="45" t="s">
        <v>50</v>
      </c>
      <c r="B31" s="44" t="s">
        <v>100</v>
      </c>
      <c r="C31" s="61">
        <v>0</v>
      </c>
      <c r="D31" s="61">
        <v>0</v>
      </c>
      <c r="E31" s="20">
        <v>0</v>
      </c>
      <c r="F31" s="32"/>
      <c r="G31" s="32"/>
    </row>
    <row r="32" spans="1:8" ht="40.700000000000003" customHeight="1" x14ac:dyDescent="0.2">
      <c r="A32" s="56" t="s">
        <v>91</v>
      </c>
      <c r="B32" s="57" t="s">
        <v>162</v>
      </c>
      <c r="C32" s="8">
        <f>C33+C34</f>
        <v>0</v>
      </c>
      <c r="D32" s="8">
        <f>D33+D34</f>
        <v>0</v>
      </c>
      <c r="E32" s="11">
        <f>E33+E34</f>
        <v>227.417</v>
      </c>
      <c r="F32" s="27"/>
      <c r="G32" s="27"/>
    </row>
    <row r="33" spans="1:8" ht="31.5" x14ac:dyDescent="0.2">
      <c r="A33" s="37" t="s">
        <v>51</v>
      </c>
      <c r="B33" s="41" t="s">
        <v>240</v>
      </c>
      <c r="C33" s="7">
        <v>0</v>
      </c>
      <c r="D33" s="7">
        <v>0</v>
      </c>
      <c r="E33" s="9">
        <v>226.88200000000001</v>
      </c>
      <c r="F33" s="29"/>
      <c r="G33" s="29"/>
    </row>
    <row r="34" spans="1:8" ht="56.25" customHeight="1" x14ac:dyDescent="0.2">
      <c r="A34" s="37" t="s">
        <v>52</v>
      </c>
      <c r="B34" s="41" t="s">
        <v>241</v>
      </c>
      <c r="C34" s="7">
        <v>0</v>
      </c>
      <c r="D34" s="7">
        <v>0</v>
      </c>
      <c r="E34" s="9">
        <v>0.53500000000000003</v>
      </c>
      <c r="F34" s="29"/>
      <c r="G34" s="29"/>
    </row>
    <row r="35" spans="1:8" ht="23.25" customHeight="1" x14ac:dyDescent="0.2">
      <c r="A35" s="56" t="s">
        <v>92</v>
      </c>
      <c r="B35" s="57" t="s">
        <v>163</v>
      </c>
      <c r="C35" s="8">
        <f>C36</f>
        <v>300</v>
      </c>
      <c r="D35" s="8">
        <f>D36</f>
        <v>450</v>
      </c>
      <c r="E35" s="8">
        <f t="shared" ref="E35" si="9">E36</f>
        <v>503.226</v>
      </c>
      <c r="F35" s="30">
        <f t="shared" si="3"/>
        <v>167.74199999999999</v>
      </c>
      <c r="G35" s="30">
        <f t="shared" si="4"/>
        <v>111.82799999999999</v>
      </c>
    </row>
    <row r="36" spans="1:8" ht="24" customHeight="1" x14ac:dyDescent="0.2">
      <c r="A36" s="37" t="s">
        <v>53</v>
      </c>
      <c r="B36" s="41" t="s">
        <v>163</v>
      </c>
      <c r="C36" s="7">
        <v>300</v>
      </c>
      <c r="D36" s="7">
        <v>450</v>
      </c>
      <c r="E36" s="9">
        <v>503.226</v>
      </c>
      <c r="F36" s="29">
        <f t="shared" si="3"/>
        <v>167.74199999999999</v>
      </c>
      <c r="G36" s="29">
        <f t="shared" si="4"/>
        <v>111.82799999999999</v>
      </c>
    </row>
    <row r="37" spans="1:8" ht="39.200000000000003" customHeight="1" x14ac:dyDescent="0.25">
      <c r="A37" s="59" t="s">
        <v>70</v>
      </c>
      <c r="B37" s="57" t="s">
        <v>197</v>
      </c>
      <c r="C37" s="8">
        <f>C38</f>
        <v>2500</v>
      </c>
      <c r="D37" s="8">
        <f>D38</f>
        <v>2000</v>
      </c>
      <c r="E37" s="11">
        <f t="shared" ref="E37" si="10">E38</f>
        <v>1679.8420000000001</v>
      </c>
      <c r="F37" s="27">
        <f t="shared" si="3"/>
        <v>67.193680000000001</v>
      </c>
      <c r="G37" s="27">
        <f t="shared" si="4"/>
        <v>83.992100000000008</v>
      </c>
    </row>
    <row r="38" spans="1:8" ht="77.25" customHeight="1" x14ac:dyDescent="0.25">
      <c r="A38" s="4" t="s">
        <v>71</v>
      </c>
      <c r="B38" s="41" t="s">
        <v>164</v>
      </c>
      <c r="C38" s="7">
        <v>2500</v>
      </c>
      <c r="D38" s="7">
        <v>2000</v>
      </c>
      <c r="E38" s="9">
        <v>1679.8420000000001</v>
      </c>
      <c r="F38" s="29">
        <f t="shared" si="3"/>
        <v>67.193680000000001</v>
      </c>
      <c r="G38" s="29">
        <f t="shared" si="4"/>
        <v>83.992100000000008</v>
      </c>
    </row>
    <row r="39" spans="1:8" s="10" customFormat="1" ht="21.75" customHeight="1" x14ac:dyDescent="0.2">
      <c r="A39" s="36" t="s">
        <v>18</v>
      </c>
      <c r="B39" s="16" t="s">
        <v>2</v>
      </c>
      <c r="C39" s="18">
        <f>C40+C45+C42</f>
        <v>33523</v>
      </c>
      <c r="D39" s="18">
        <f t="shared" ref="D39:E39" si="11">D40+D45+D42</f>
        <v>31323</v>
      </c>
      <c r="E39" s="18">
        <f t="shared" si="11"/>
        <v>33114.879000000001</v>
      </c>
      <c r="F39" s="28">
        <f t="shared" si="3"/>
        <v>98.782564209647106</v>
      </c>
      <c r="G39" s="28">
        <f t="shared" si="4"/>
        <v>105.72064936308783</v>
      </c>
      <c r="H39" s="78"/>
    </row>
    <row r="40" spans="1:8" ht="20.25" customHeight="1" x14ac:dyDescent="0.2">
      <c r="A40" s="56" t="s">
        <v>19</v>
      </c>
      <c r="B40" s="57" t="s">
        <v>3</v>
      </c>
      <c r="C40" s="19">
        <f>C41</f>
        <v>991</v>
      </c>
      <c r="D40" s="19">
        <f>D41</f>
        <v>791</v>
      </c>
      <c r="E40" s="19">
        <f>E41</f>
        <v>1939.1869999999999</v>
      </c>
      <c r="F40" s="33">
        <f t="shared" si="3"/>
        <v>195.67981836528759</v>
      </c>
      <c r="G40" s="33">
        <f t="shared" si="4"/>
        <v>245.15638432364094</v>
      </c>
    </row>
    <row r="41" spans="1:8" ht="69" customHeight="1" x14ac:dyDescent="0.2">
      <c r="A41" s="37" t="s">
        <v>20</v>
      </c>
      <c r="B41" s="41" t="s">
        <v>165</v>
      </c>
      <c r="C41" s="6">
        <v>991</v>
      </c>
      <c r="D41" s="6">
        <v>791</v>
      </c>
      <c r="E41" s="9">
        <v>1939.1869999999999</v>
      </c>
      <c r="F41" s="29">
        <f t="shared" si="3"/>
        <v>195.67981836528759</v>
      </c>
      <c r="G41" s="29" t="s">
        <v>261</v>
      </c>
    </row>
    <row r="42" spans="1:8" ht="21.2" customHeight="1" x14ac:dyDescent="0.2">
      <c r="A42" s="56" t="s">
        <v>360</v>
      </c>
      <c r="B42" s="57" t="s">
        <v>205</v>
      </c>
      <c r="C42" s="19">
        <f>C43+C44</f>
        <v>7532</v>
      </c>
      <c r="D42" s="19">
        <f>D43+D44</f>
        <v>7532</v>
      </c>
      <c r="E42" s="11">
        <f>E43+E44</f>
        <v>8193.9140000000007</v>
      </c>
      <c r="F42" s="27">
        <f t="shared" ref="F42:F44" si="12">$E42/C42*100</f>
        <v>108.78802442910252</v>
      </c>
      <c r="G42" s="27">
        <f t="shared" ref="G42:G44" si="13">$E42/D42*100</f>
        <v>108.78802442910252</v>
      </c>
    </row>
    <row r="43" spans="1:8" ht="15.75" x14ac:dyDescent="0.2">
      <c r="A43" s="40" t="s">
        <v>206</v>
      </c>
      <c r="B43" s="46" t="s">
        <v>233</v>
      </c>
      <c r="C43" s="6">
        <v>3153</v>
      </c>
      <c r="D43" s="6">
        <v>3153</v>
      </c>
      <c r="E43" s="9">
        <v>3379.0940000000001</v>
      </c>
      <c r="F43" s="29">
        <f t="shared" si="12"/>
        <v>107.17075800824611</v>
      </c>
      <c r="G43" s="29">
        <f t="shared" si="13"/>
        <v>107.17075800824611</v>
      </c>
    </row>
    <row r="44" spans="1:8" ht="15.75" x14ac:dyDescent="0.2">
      <c r="A44" s="40" t="s">
        <v>207</v>
      </c>
      <c r="B44" s="46" t="s">
        <v>232</v>
      </c>
      <c r="C44" s="6">
        <v>4379</v>
      </c>
      <c r="D44" s="6">
        <v>4379</v>
      </c>
      <c r="E44" s="9">
        <v>4814.82</v>
      </c>
      <c r="F44" s="29">
        <f t="shared" si="12"/>
        <v>109.95250057090659</v>
      </c>
      <c r="G44" s="29">
        <f t="shared" si="13"/>
        <v>109.95250057090659</v>
      </c>
    </row>
    <row r="45" spans="1:8" ht="21.2" customHeight="1" x14ac:dyDescent="0.2">
      <c r="A45" s="56" t="s">
        <v>21</v>
      </c>
      <c r="B45" s="57" t="s">
        <v>4</v>
      </c>
      <c r="C45" s="19">
        <f>C46+C47</f>
        <v>25000</v>
      </c>
      <c r="D45" s="19">
        <f>D46+D47</f>
        <v>23000</v>
      </c>
      <c r="E45" s="11">
        <f>E46+E47</f>
        <v>22981.778000000002</v>
      </c>
      <c r="F45" s="27">
        <f t="shared" si="3"/>
        <v>91.927112000000008</v>
      </c>
      <c r="G45" s="27">
        <f t="shared" si="4"/>
        <v>99.92077391304349</v>
      </c>
    </row>
    <row r="46" spans="1:8" ht="57.2" customHeight="1" x14ac:dyDescent="0.2">
      <c r="A46" s="40" t="s">
        <v>77</v>
      </c>
      <c r="B46" s="46" t="s">
        <v>234</v>
      </c>
      <c r="C46" s="6">
        <v>24600</v>
      </c>
      <c r="D46" s="6">
        <v>22600</v>
      </c>
      <c r="E46" s="9">
        <v>22260.917000000001</v>
      </c>
      <c r="F46" s="29">
        <f t="shared" si="3"/>
        <v>90.491532520325208</v>
      </c>
      <c r="G46" s="29">
        <f t="shared" si="4"/>
        <v>98.499632743362838</v>
      </c>
    </row>
    <row r="47" spans="1:8" ht="71.45" customHeight="1" x14ac:dyDescent="0.2">
      <c r="A47" s="40" t="s">
        <v>78</v>
      </c>
      <c r="B47" s="46" t="s">
        <v>235</v>
      </c>
      <c r="C47" s="6">
        <v>400</v>
      </c>
      <c r="D47" s="6">
        <v>400</v>
      </c>
      <c r="E47" s="9">
        <v>720.86099999999999</v>
      </c>
      <c r="F47" s="29">
        <f t="shared" si="3"/>
        <v>180.21525</v>
      </c>
      <c r="G47" s="29">
        <f t="shared" si="4"/>
        <v>180.21525</v>
      </c>
    </row>
    <row r="48" spans="1:8" s="10" customFormat="1" ht="20.25" customHeight="1" x14ac:dyDescent="0.2">
      <c r="A48" s="36" t="s">
        <v>22</v>
      </c>
      <c r="B48" s="16" t="s">
        <v>195</v>
      </c>
      <c r="C48" s="18">
        <f>C49</f>
        <v>3500</v>
      </c>
      <c r="D48" s="18">
        <f>D49</f>
        <v>4000</v>
      </c>
      <c r="E48" s="18">
        <f t="shared" ref="E48" si="14">E49</f>
        <v>4160.2020000000002</v>
      </c>
      <c r="F48" s="28">
        <f t="shared" si="3"/>
        <v>118.8629142857143</v>
      </c>
      <c r="G48" s="28">
        <f t="shared" si="4"/>
        <v>104.00505</v>
      </c>
      <c r="H48" s="78"/>
    </row>
    <row r="49" spans="1:8" ht="51" customHeight="1" x14ac:dyDescent="0.2">
      <c r="A49" s="56" t="s">
        <v>61</v>
      </c>
      <c r="B49" s="58" t="s">
        <v>194</v>
      </c>
      <c r="C49" s="19">
        <f>C50</f>
        <v>3500</v>
      </c>
      <c r="D49" s="19">
        <f>D50</f>
        <v>4000</v>
      </c>
      <c r="E49" s="19">
        <f>E50</f>
        <v>4160.2020000000002</v>
      </c>
      <c r="F49" s="33">
        <f t="shared" si="3"/>
        <v>118.8629142857143</v>
      </c>
      <c r="G49" s="33">
        <f t="shared" si="4"/>
        <v>104.00505</v>
      </c>
    </row>
    <row r="50" spans="1:8" ht="75.2" customHeight="1" x14ac:dyDescent="0.2">
      <c r="A50" s="37" t="s">
        <v>54</v>
      </c>
      <c r="B50" s="47" t="s">
        <v>166</v>
      </c>
      <c r="C50" s="6">
        <v>3500</v>
      </c>
      <c r="D50" s="6">
        <v>4000</v>
      </c>
      <c r="E50" s="9">
        <v>4160.2020000000002</v>
      </c>
      <c r="F50" s="29">
        <f t="shared" si="3"/>
        <v>118.8629142857143</v>
      </c>
      <c r="G50" s="29">
        <f t="shared" si="4"/>
        <v>104.00505</v>
      </c>
    </row>
    <row r="51" spans="1:8" ht="15.75" x14ac:dyDescent="0.2">
      <c r="A51" s="103" t="s">
        <v>225</v>
      </c>
      <c r="B51" s="104"/>
      <c r="C51" s="73">
        <f>C52+C69+C71+C75+C87+C142</f>
        <v>671824</v>
      </c>
      <c r="D51" s="73">
        <f>D52+D69+D71+D75+D87+D142</f>
        <v>790174</v>
      </c>
      <c r="E51" s="73">
        <f>E52+E69+E71+E75+E87+E142</f>
        <v>956115.89800000004</v>
      </c>
      <c r="F51" s="67">
        <f t="shared" ref="F51" si="15">$E51/C51*100</f>
        <v>142.31642483745745</v>
      </c>
      <c r="G51" s="67">
        <f t="shared" ref="G51" si="16">$E51/D51*100</f>
        <v>121.00067807849916</v>
      </c>
    </row>
    <row r="52" spans="1:8" s="10" customFormat="1" ht="71.45" customHeight="1" x14ac:dyDescent="0.2">
      <c r="A52" s="36" t="s">
        <v>23</v>
      </c>
      <c r="B52" s="16" t="s">
        <v>193</v>
      </c>
      <c r="C52" s="18">
        <f>C53+C54+C56+C67</f>
        <v>498615</v>
      </c>
      <c r="D52" s="18">
        <f>D53+D54+D56+D67</f>
        <v>560008</v>
      </c>
      <c r="E52" s="18">
        <f>E53+E54+E56+E67</f>
        <v>609623.30799999996</v>
      </c>
      <c r="F52" s="28">
        <f t="shared" si="3"/>
        <v>122.26333102694463</v>
      </c>
      <c r="G52" s="28">
        <f t="shared" si="4"/>
        <v>108.85974986071628</v>
      </c>
      <c r="H52" s="78"/>
    </row>
    <row r="53" spans="1:8" ht="69" hidden="1" customHeight="1" x14ac:dyDescent="0.2">
      <c r="A53" s="40" t="s">
        <v>93</v>
      </c>
      <c r="B53" s="84" t="s">
        <v>167</v>
      </c>
      <c r="C53" s="6">
        <v>0</v>
      </c>
      <c r="D53" s="6">
        <v>0</v>
      </c>
      <c r="E53" s="9">
        <v>0</v>
      </c>
      <c r="F53" s="70"/>
      <c r="G53" s="70"/>
    </row>
    <row r="54" spans="1:8" ht="42" customHeight="1" x14ac:dyDescent="0.2">
      <c r="A54" s="35" t="s">
        <v>41</v>
      </c>
      <c r="B54" s="57" t="s">
        <v>192</v>
      </c>
      <c r="C54" s="19">
        <f>C55</f>
        <v>0</v>
      </c>
      <c r="D54" s="19">
        <f>D55</f>
        <v>0</v>
      </c>
      <c r="E54" s="11">
        <f>E55</f>
        <v>1.08</v>
      </c>
      <c r="F54" s="27"/>
      <c r="G54" s="27"/>
    </row>
    <row r="55" spans="1:8" ht="65.25" customHeight="1" x14ac:dyDescent="0.2">
      <c r="A55" s="40" t="s">
        <v>62</v>
      </c>
      <c r="B55" s="41" t="s">
        <v>168</v>
      </c>
      <c r="C55" s="6">
        <v>0</v>
      </c>
      <c r="D55" s="6">
        <v>0</v>
      </c>
      <c r="E55" s="9">
        <v>1.08</v>
      </c>
      <c r="F55" s="29"/>
      <c r="G55" s="29"/>
    </row>
    <row r="56" spans="1:8" ht="151.5" customHeight="1" x14ac:dyDescent="0.2">
      <c r="A56" s="35" t="s">
        <v>24</v>
      </c>
      <c r="B56" s="57" t="s">
        <v>84</v>
      </c>
      <c r="C56" s="19">
        <f>C57+C60+C62</f>
        <v>496415</v>
      </c>
      <c r="D56" s="19">
        <f>D57+D60+D62</f>
        <v>557418</v>
      </c>
      <c r="E56" s="11">
        <f>E57+E60+E62+E64</f>
        <v>605979.33100000001</v>
      </c>
      <c r="F56" s="27">
        <f t="shared" si="3"/>
        <v>122.0711161024546</v>
      </c>
      <c r="G56" s="27">
        <f t="shared" si="4"/>
        <v>108.71183402760585</v>
      </c>
    </row>
    <row r="57" spans="1:8" ht="103.7" customHeight="1" x14ac:dyDescent="0.2">
      <c r="A57" s="48" t="s">
        <v>25</v>
      </c>
      <c r="B57" s="44" t="s">
        <v>169</v>
      </c>
      <c r="C57" s="20">
        <f>SUM(C58:C59)</f>
        <v>490415</v>
      </c>
      <c r="D57" s="20">
        <f>SUM(D58:D59)</f>
        <v>526215</v>
      </c>
      <c r="E57" s="20">
        <f>SUM(E58:E59)</f>
        <v>556915.30500000005</v>
      </c>
      <c r="F57" s="32">
        <f t="shared" si="3"/>
        <v>113.56000632117697</v>
      </c>
      <c r="G57" s="32">
        <f t="shared" si="4"/>
        <v>105.83417519454976</v>
      </c>
    </row>
    <row r="58" spans="1:8" ht="146.25" customHeight="1" x14ac:dyDescent="0.2">
      <c r="A58" s="37" t="s">
        <v>72</v>
      </c>
      <c r="B58" s="41" t="s">
        <v>119</v>
      </c>
      <c r="C58" s="6">
        <v>447715</v>
      </c>
      <c r="D58" s="6">
        <v>482715</v>
      </c>
      <c r="E58" s="9">
        <v>506299.375</v>
      </c>
      <c r="F58" s="29">
        <f t="shared" si="3"/>
        <v>113.08519370581732</v>
      </c>
      <c r="G58" s="29">
        <f t="shared" si="4"/>
        <v>104.88577628621442</v>
      </c>
    </row>
    <row r="59" spans="1:8" ht="123" customHeight="1" x14ac:dyDescent="0.2">
      <c r="A59" s="37" t="s">
        <v>73</v>
      </c>
      <c r="B59" s="46" t="s">
        <v>79</v>
      </c>
      <c r="C59" s="6">
        <f>27450+15000+250</f>
        <v>42700</v>
      </c>
      <c r="D59" s="6">
        <f>27450+15800+250</f>
        <v>43500</v>
      </c>
      <c r="E59" s="9">
        <v>50615.93</v>
      </c>
      <c r="F59" s="29">
        <f t="shared" si="3"/>
        <v>118.53847775175643</v>
      </c>
      <c r="G59" s="29">
        <f t="shared" si="4"/>
        <v>116.35845977011495</v>
      </c>
    </row>
    <row r="60" spans="1:8" ht="121.7" customHeight="1" x14ac:dyDescent="0.2">
      <c r="A60" s="48" t="s">
        <v>74</v>
      </c>
      <c r="B60" s="49" t="s">
        <v>80</v>
      </c>
      <c r="C60" s="20">
        <f>C61</f>
        <v>1000</v>
      </c>
      <c r="D60" s="20">
        <f>D61</f>
        <v>1000</v>
      </c>
      <c r="E60" s="20">
        <f>E61</f>
        <v>2054.1410000000001</v>
      </c>
      <c r="F60" s="32">
        <f t="shared" si="3"/>
        <v>205.41409999999999</v>
      </c>
      <c r="G60" s="32">
        <f t="shared" si="4"/>
        <v>205.41409999999999</v>
      </c>
    </row>
    <row r="61" spans="1:8" ht="117.75" customHeight="1" x14ac:dyDescent="0.2">
      <c r="A61" s="40" t="s">
        <v>75</v>
      </c>
      <c r="B61" s="46" t="s">
        <v>170</v>
      </c>
      <c r="C61" s="6">
        <v>1000</v>
      </c>
      <c r="D61" s="6">
        <v>1000</v>
      </c>
      <c r="E61" s="9">
        <v>2054.1410000000001</v>
      </c>
      <c r="F61" s="29" t="s">
        <v>261</v>
      </c>
      <c r="G61" s="29" t="s">
        <v>261</v>
      </c>
    </row>
    <row r="62" spans="1:8" ht="140.25" customHeight="1" x14ac:dyDescent="0.2">
      <c r="A62" s="48" t="s">
        <v>29</v>
      </c>
      <c r="B62" s="44" t="s">
        <v>337</v>
      </c>
      <c r="C62" s="20">
        <f>C63</f>
        <v>5000</v>
      </c>
      <c r="D62" s="20">
        <f>D63</f>
        <v>30203</v>
      </c>
      <c r="E62" s="20">
        <f>E63</f>
        <v>47009.864999999998</v>
      </c>
      <c r="F62" s="32" t="s">
        <v>261</v>
      </c>
      <c r="G62" s="32">
        <f t="shared" si="4"/>
        <v>155.64634307850213</v>
      </c>
    </row>
    <row r="63" spans="1:8" ht="109.5" customHeight="1" x14ac:dyDescent="0.2">
      <c r="A63" s="37" t="s">
        <v>28</v>
      </c>
      <c r="B63" s="41" t="s">
        <v>85</v>
      </c>
      <c r="C63" s="6">
        <v>5000</v>
      </c>
      <c r="D63" s="6">
        <v>30203</v>
      </c>
      <c r="E63" s="9">
        <v>47009.864999999998</v>
      </c>
      <c r="F63" s="29" t="s">
        <v>261</v>
      </c>
      <c r="G63" s="29">
        <f t="shared" si="4"/>
        <v>155.64634307850213</v>
      </c>
    </row>
    <row r="64" spans="1:8" ht="69" hidden="1" customHeight="1" x14ac:dyDescent="0.2">
      <c r="A64" s="56" t="s">
        <v>98</v>
      </c>
      <c r="B64" s="17" t="s">
        <v>103</v>
      </c>
      <c r="C64" s="19">
        <f>SUM(C65:C66)</f>
        <v>0</v>
      </c>
      <c r="D64" s="19">
        <f>SUM(D65:D66)</f>
        <v>0</v>
      </c>
      <c r="E64" s="19">
        <f>SUM(E65:E66)</f>
        <v>0.02</v>
      </c>
      <c r="F64" s="27"/>
      <c r="G64" s="27"/>
    </row>
    <row r="65" spans="1:8" ht="168" hidden="1" customHeight="1" x14ac:dyDescent="0.2">
      <c r="A65" s="37" t="s">
        <v>171</v>
      </c>
      <c r="B65" s="46" t="s">
        <v>104</v>
      </c>
      <c r="C65" s="6">
        <v>0</v>
      </c>
      <c r="D65" s="6">
        <v>0</v>
      </c>
      <c r="E65" s="9">
        <v>0</v>
      </c>
      <c r="F65" s="29"/>
      <c r="G65" s="29"/>
    </row>
    <row r="66" spans="1:8" ht="132.75" hidden="1" customHeight="1" x14ac:dyDescent="0.2">
      <c r="A66" s="40" t="s">
        <v>215</v>
      </c>
      <c r="B66" s="46" t="s">
        <v>121</v>
      </c>
      <c r="C66" s="9">
        <v>0</v>
      </c>
      <c r="D66" s="9">
        <v>0</v>
      </c>
      <c r="E66" s="9">
        <v>0.02</v>
      </c>
      <c r="F66" s="70"/>
      <c r="G66" s="70"/>
    </row>
    <row r="67" spans="1:8" ht="139.69999999999999" customHeight="1" x14ac:dyDescent="0.2">
      <c r="A67" s="35" t="s">
        <v>63</v>
      </c>
      <c r="B67" s="58" t="s">
        <v>191</v>
      </c>
      <c r="C67" s="19">
        <f>C68</f>
        <v>2200</v>
      </c>
      <c r="D67" s="19">
        <f>D68</f>
        <v>2590</v>
      </c>
      <c r="E67" s="19">
        <f t="shared" ref="E67" si="17">E68</f>
        <v>3642.8969999999999</v>
      </c>
      <c r="F67" s="33">
        <f t="shared" si="3"/>
        <v>165.58622727272729</v>
      </c>
      <c r="G67" s="33">
        <f t="shared" si="4"/>
        <v>140.65239382239383</v>
      </c>
    </row>
    <row r="68" spans="1:8" ht="129.75" customHeight="1" x14ac:dyDescent="0.2">
      <c r="A68" s="39" t="s">
        <v>55</v>
      </c>
      <c r="B68" s="47" t="s">
        <v>172</v>
      </c>
      <c r="C68" s="6">
        <v>2200</v>
      </c>
      <c r="D68" s="6">
        <v>2590</v>
      </c>
      <c r="E68" s="9">
        <v>3642.8969999999999</v>
      </c>
      <c r="F68" s="29">
        <f t="shared" si="3"/>
        <v>165.58622727272729</v>
      </c>
      <c r="G68" s="29">
        <f t="shared" si="4"/>
        <v>140.65239382239383</v>
      </c>
    </row>
    <row r="69" spans="1:8" s="10" customFormat="1" ht="36" customHeight="1" x14ac:dyDescent="0.2">
      <c r="A69" s="36" t="s">
        <v>27</v>
      </c>
      <c r="B69" s="16" t="s">
        <v>190</v>
      </c>
      <c r="C69" s="18">
        <f>C70</f>
        <v>21221</v>
      </c>
      <c r="D69" s="18">
        <f>D70</f>
        <v>25221</v>
      </c>
      <c r="E69" s="18">
        <f>E70</f>
        <v>36503.076999999997</v>
      </c>
      <c r="F69" s="28">
        <f t="shared" si="3"/>
        <v>172.01393431035294</v>
      </c>
      <c r="G69" s="28">
        <f t="shared" si="4"/>
        <v>144.73286943420166</v>
      </c>
      <c r="H69" s="78"/>
    </row>
    <row r="70" spans="1:8" ht="39.75" customHeight="1" x14ac:dyDescent="0.2">
      <c r="A70" s="37" t="s">
        <v>26</v>
      </c>
      <c r="B70" s="46" t="s">
        <v>173</v>
      </c>
      <c r="C70" s="6">
        <v>21221</v>
      </c>
      <c r="D70" s="6">
        <v>25221</v>
      </c>
      <c r="E70" s="9">
        <v>36503.076999999997</v>
      </c>
      <c r="F70" s="29">
        <f t="shared" ref="F70:F172" si="18">$E70/C70*100</f>
        <v>172.01393431035294</v>
      </c>
      <c r="G70" s="29">
        <f t="shared" ref="G70:G172" si="19">$E70/D70*100</f>
        <v>144.73286943420166</v>
      </c>
    </row>
    <row r="71" spans="1:8" s="10" customFormat="1" ht="57.75" customHeight="1" x14ac:dyDescent="0.2">
      <c r="A71" s="36" t="s">
        <v>30</v>
      </c>
      <c r="B71" s="16" t="s">
        <v>338</v>
      </c>
      <c r="C71" s="18">
        <f>C72+C74+C73</f>
        <v>3038</v>
      </c>
      <c r="D71" s="18">
        <f>D72+D74+D73</f>
        <v>2869</v>
      </c>
      <c r="E71" s="18">
        <f>E72+E74+E73</f>
        <v>2904.373</v>
      </c>
      <c r="F71" s="28">
        <f t="shared" si="18"/>
        <v>95.601481237656344</v>
      </c>
      <c r="G71" s="28">
        <f t="shared" si="19"/>
        <v>101.23293830602998</v>
      </c>
      <c r="H71" s="78"/>
    </row>
    <row r="72" spans="1:8" ht="51.75" customHeight="1" x14ac:dyDescent="0.2">
      <c r="A72" s="50" t="s">
        <v>94</v>
      </c>
      <c r="B72" s="41" t="s">
        <v>174</v>
      </c>
      <c r="C72" s="6">
        <v>3000</v>
      </c>
      <c r="D72" s="6">
        <v>2700</v>
      </c>
      <c r="E72" s="9">
        <v>2242.346</v>
      </c>
      <c r="F72" s="29">
        <f t="shared" si="18"/>
        <v>74.744866666666667</v>
      </c>
      <c r="G72" s="29">
        <f t="shared" si="19"/>
        <v>83.049851851851855</v>
      </c>
    </row>
    <row r="73" spans="1:8" ht="51.75" customHeight="1" x14ac:dyDescent="0.2">
      <c r="A73" s="50" t="s">
        <v>97</v>
      </c>
      <c r="B73" s="46" t="s">
        <v>105</v>
      </c>
      <c r="C73" s="6">
        <v>38</v>
      </c>
      <c r="D73" s="6">
        <v>111</v>
      </c>
      <c r="E73" s="9">
        <v>580.59199999999998</v>
      </c>
      <c r="F73" s="29"/>
      <c r="G73" s="29" t="s">
        <v>261</v>
      </c>
    </row>
    <row r="74" spans="1:8" ht="39.200000000000003" customHeight="1" x14ac:dyDescent="0.2">
      <c r="A74" s="50" t="s">
        <v>95</v>
      </c>
      <c r="B74" s="47" t="s">
        <v>175</v>
      </c>
      <c r="C74" s="6">
        <v>0</v>
      </c>
      <c r="D74" s="6">
        <v>58</v>
      </c>
      <c r="E74" s="9">
        <v>81.435000000000002</v>
      </c>
      <c r="F74" s="29"/>
      <c r="G74" s="29">
        <f t="shared" si="19"/>
        <v>140.40517241379311</v>
      </c>
    </row>
    <row r="75" spans="1:8" s="10" customFormat="1" ht="63" customHeight="1" x14ac:dyDescent="0.2">
      <c r="A75" s="36" t="s">
        <v>31</v>
      </c>
      <c r="B75" s="16" t="s">
        <v>189</v>
      </c>
      <c r="C75" s="18">
        <f>C76+C78+C81</f>
        <v>950</v>
      </c>
      <c r="D75" s="18">
        <f>D76+D78+D81</f>
        <v>6100</v>
      </c>
      <c r="E75" s="18">
        <f>E76+E78+E81</f>
        <v>8127.2190000000001</v>
      </c>
      <c r="F75" s="28">
        <f t="shared" si="18"/>
        <v>855.49673684210529</v>
      </c>
      <c r="G75" s="28">
        <f t="shared" si="19"/>
        <v>133.23309836065573</v>
      </c>
      <c r="H75" s="78"/>
    </row>
    <row r="76" spans="1:8" ht="23.25" customHeight="1" x14ac:dyDescent="0.2">
      <c r="A76" s="56" t="s">
        <v>42</v>
      </c>
      <c r="B76" s="57" t="s">
        <v>188</v>
      </c>
      <c r="C76" s="19">
        <f>C77</f>
        <v>450</v>
      </c>
      <c r="D76" s="19">
        <f>D77</f>
        <v>450</v>
      </c>
      <c r="E76" s="19">
        <f>E77</f>
        <v>737.94500000000005</v>
      </c>
      <c r="F76" s="33">
        <f t="shared" si="18"/>
        <v>163.98777777777781</v>
      </c>
      <c r="G76" s="33">
        <f t="shared" si="19"/>
        <v>163.98777777777781</v>
      </c>
    </row>
    <row r="77" spans="1:8" ht="43.5" customHeight="1" x14ac:dyDescent="0.2">
      <c r="A77" s="37" t="s">
        <v>64</v>
      </c>
      <c r="B77" s="41" t="s">
        <v>176</v>
      </c>
      <c r="C77" s="6">
        <v>450</v>
      </c>
      <c r="D77" s="6">
        <v>450</v>
      </c>
      <c r="E77" s="9">
        <v>737.94500000000005</v>
      </c>
      <c r="F77" s="29">
        <f t="shared" si="18"/>
        <v>163.98777777777781</v>
      </c>
      <c r="G77" s="29">
        <f t="shared" si="19"/>
        <v>163.98777777777781</v>
      </c>
    </row>
    <row r="78" spans="1:8" ht="141" customHeight="1" x14ac:dyDescent="0.2">
      <c r="A78" s="56" t="s">
        <v>32</v>
      </c>
      <c r="B78" s="58" t="s">
        <v>223</v>
      </c>
      <c r="C78" s="19">
        <f>C80</f>
        <v>450</v>
      </c>
      <c r="D78" s="19">
        <f>D80</f>
        <v>1147</v>
      </c>
      <c r="E78" s="11">
        <f>E80+E79</f>
        <v>1199.8900000000001</v>
      </c>
      <c r="F78" s="27">
        <f t="shared" si="18"/>
        <v>266.64222222222224</v>
      </c>
      <c r="G78" s="27">
        <f t="shared" si="19"/>
        <v>104.61115954664342</v>
      </c>
    </row>
    <row r="79" spans="1:8" s="65" customFormat="1" ht="114" hidden="1" customHeight="1" x14ac:dyDescent="0.2">
      <c r="A79" s="37" t="s">
        <v>212</v>
      </c>
      <c r="B79" s="46" t="s">
        <v>216</v>
      </c>
      <c r="C79" s="6">
        <v>0</v>
      </c>
      <c r="D79" s="6">
        <v>0</v>
      </c>
      <c r="E79" s="9">
        <v>0</v>
      </c>
      <c r="F79" s="64"/>
      <c r="G79" s="64"/>
      <c r="H79" s="79"/>
    </row>
    <row r="80" spans="1:8" s="2" customFormat="1" ht="133.5" customHeight="1" x14ac:dyDescent="0.25">
      <c r="A80" s="37" t="s">
        <v>69</v>
      </c>
      <c r="B80" s="47" t="s">
        <v>222</v>
      </c>
      <c r="C80" s="6">
        <v>450</v>
      </c>
      <c r="D80" s="6">
        <v>1147</v>
      </c>
      <c r="E80" s="9">
        <v>1199.8900000000001</v>
      </c>
      <c r="F80" s="29" t="s">
        <v>261</v>
      </c>
      <c r="G80" s="29">
        <f t="shared" si="19"/>
        <v>104.61115954664342</v>
      </c>
      <c r="H80" s="80"/>
    </row>
    <row r="81" spans="1:8" s="3" customFormat="1" ht="57.2" customHeight="1" x14ac:dyDescent="0.2">
      <c r="A81" s="56" t="s">
        <v>33</v>
      </c>
      <c r="B81" s="57" t="s">
        <v>107</v>
      </c>
      <c r="C81" s="19">
        <f>C82+C85</f>
        <v>50</v>
      </c>
      <c r="D81" s="19">
        <f>D82+D85</f>
        <v>4503</v>
      </c>
      <c r="E81" s="11">
        <f>E82+E85</f>
        <v>6189.384</v>
      </c>
      <c r="F81" s="27" t="s">
        <v>261</v>
      </c>
      <c r="G81" s="27">
        <f t="shared" si="19"/>
        <v>137.45023317788142</v>
      </c>
      <c r="H81" s="81"/>
    </row>
    <row r="82" spans="1:8" s="3" customFormat="1" ht="53.45" customHeight="1" x14ac:dyDescent="0.2">
      <c r="A82" s="45" t="s">
        <v>65</v>
      </c>
      <c r="B82" s="44" t="s">
        <v>177</v>
      </c>
      <c r="C82" s="21">
        <f>SUM(C83:C84)</f>
        <v>50</v>
      </c>
      <c r="D82" s="21">
        <f>SUM(D83:D84)</f>
        <v>4503</v>
      </c>
      <c r="E82" s="20">
        <f>E83+E84</f>
        <v>5955.8509999999997</v>
      </c>
      <c r="F82" s="32" t="s">
        <v>261</v>
      </c>
      <c r="G82" s="32">
        <f t="shared" si="19"/>
        <v>132.26406839884521</v>
      </c>
      <c r="H82" s="81"/>
    </row>
    <row r="83" spans="1:8" ht="87" customHeight="1" x14ac:dyDescent="0.2">
      <c r="A83" s="37" t="s">
        <v>34</v>
      </c>
      <c r="B83" s="41" t="s">
        <v>120</v>
      </c>
      <c r="C83" s="6">
        <v>0</v>
      </c>
      <c r="D83" s="6">
        <v>802</v>
      </c>
      <c r="E83" s="9">
        <v>817.14099999999996</v>
      </c>
      <c r="F83" s="32"/>
      <c r="G83" s="29" t="s">
        <v>261</v>
      </c>
    </row>
    <row r="84" spans="1:8" ht="72" customHeight="1" x14ac:dyDescent="0.2">
      <c r="A84" s="37" t="s">
        <v>76</v>
      </c>
      <c r="B84" s="46" t="s">
        <v>81</v>
      </c>
      <c r="C84" s="6">
        <v>50</v>
      </c>
      <c r="D84" s="6">
        <f>3696+5</f>
        <v>3701</v>
      </c>
      <c r="E84" s="9">
        <v>5138.71</v>
      </c>
      <c r="F84" s="29" t="s">
        <v>261</v>
      </c>
      <c r="G84" s="29">
        <f t="shared" si="19"/>
        <v>138.84652796541474</v>
      </c>
    </row>
    <row r="85" spans="1:8" ht="72.75" hidden="1" customHeight="1" x14ac:dyDescent="0.2">
      <c r="A85" s="45" t="s">
        <v>66</v>
      </c>
      <c r="B85" s="44" t="s">
        <v>178</v>
      </c>
      <c r="C85" s="21">
        <f>C86</f>
        <v>0</v>
      </c>
      <c r="D85" s="21">
        <f>D86</f>
        <v>0</v>
      </c>
      <c r="E85" s="20">
        <f>E86</f>
        <v>233.53299999999999</v>
      </c>
      <c r="F85" s="71"/>
      <c r="G85" s="71"/>
    </row>
    <row r="86" spans="1:8" ht="78.75" x14ac:dyDescent="0.2">
      <c r="A86" s="37" t="s">
        <v>40</v>
      </c>
      <c r="B86" s="41" t="s">
        <v>221</v>
      </c>
      <c r="C86" s="6">
        <v>0</v>
      </c>
      <c r="D86" s="6">
        <v>0</v>
      </c>
      <c r="E86" s="9">
        <v>233.53299999999999</v>
      </c>
      <c r="F86" s="70"/>
      <c r="G86" s="70"/>
    </row>
    <row r="87" spans="1:8" s="10" customFormat="1" ht="35.450000000000003" customHeight="1" x14ac:dyDescent="0.2">
      <c r="A87" s="36" t="s">
        <v>35</v>
      </c>
      <c r="B87" s="16" t="s">
        <v>6</v>
      </c>
      <c r="C87" s="18">
        <f>SUM(C88:C141)</f>
        <v>148000</v>
      </c>
      <c r="D87" s="18">
        <f>SUM(D88:D141)</f>
        <v>195976</v>
      </c>
      <c r="E87" s="18">
        <f>SUM(E88:E141)</f>
        <v>299123.07699999999</v>
      </c>
      <c r="F87" s="28">
        <f t="shared" si="18"/>
        <v>202.11018716216213</v>
      </c>
      <c r="G87" s="28">
        <f t="shared" si="19"/>
        <v>152.63250449034575</v>
      </c>
      <c r="H87" s="91"/>
    </row>
    <row r="88" spans="1:8" ht="205.5" customHeight="1" x14ac:dyDescent="0.2">
      <c r="A88" s="39" t="s">
        <v>250</v>
      </c>
      <c r="B88" s="85" t="s">
        <v>292</v>
      </c>
      <c r="C88" s="6">
        <v>0</v>
      </c>
      <c r="D88" s="6">
        <v>11</v>
      </c>
      <c r="E88" s="9">
        <v>26.45</v>
      </c>
      <c r="F88" s="29"/>
      <c r="G88" s="29" t="s">
        <v>261</v>
      </c>
    </row>
    <row r="89" spans="1:8" ht="166.7" customHeight="1" x14ac:dyDescent="0.2">
      <c r="A89" s="39" t="s">
        <v>266</v>
      </c>
      <c r="B89" s="85" t="s">
        <v>293</v>
      </c>
      <c r="C89" s="6">
        <v>0</v>
      </c>
      <c r="D89" s="6">
        <v>0</v>
      </c>
      <c r="E89" s="9">
        <v>-0.7</v>
      </c>
      <c r="F89" s="29"/>
      <c r="G89" s="29"/>
    </row>
    <row r="90" spans="1:8" ht="137.25" customHeight="1" x14ac:dyDescent="0.2">
      <c r="A90" s="39" t="s">
        <v>344</v>
      </c>
      <c r="B90" s="92" t="s">
        <v>352</v>
      </c>
      <c r="C90" s="6">
        <v>0</v>
      </c>
      <c r="D90" s="6">
        <v>3</v>
      </c>
      <c r="E90" s="9">
        <v>16</v>
      </c>
      <c r="F90" s="29"/>
      <c r="G90" s="29" t="s">
        <v>261</v>
      </c>
    </row>
    <row r="91" spans="1:8" ht="222.75" customHeight="1" x14ac:dyDescent="0.2">
      <c r="A91" s="39" t="s">
        <v>267</v>
      </c>
      <c r="B91" s="85" t="s">
        <v>294</v>
      </c>
      <c r="C91" s="6">
        <v>0</v>
      </c>
      <c r="D91" s="6">
        <v>14</v>
      </c>
      <c r="E91" s="9">
        <v>12.882999999999999</v>
      </c>
      <c r="F91" s="29"/>
      <c r="G91" s="29">
        <f t="shared" si="19"/>
        <v>92.021428571428572</v>
      </c>
    </row>
    <row r="92" spans="1:8" ht="288" customHeight="1" x14ac:dyDescent="0.2">
      <c r="A92" s="39" t="s">
        <v>268</v>
      </c>
      <c r="B92" s="85" t="s">
        <v>295</v>
      </c>
      <c r="C92" s="6">
        <v>0</v>
      </c>
      <c r="D92" s="6">
        <v>15</v>
      </c>
      <c r="E92" s="9">
        <v>16.417000000000002</v>
      </c>
      <c r="F92" s="29"/>
      <c r="G92" s="29">
        <f t="shared" si="19"/>
        <v>109.44666666666667</v>
      </c>
    </row>
    <row r="93" spans="1:8" ht="178.5" customHeight="1" x14ac:dyDescent="0.2">
      <c r="A93" s="39" t="s">
        <v>297</v>
      </c>
      <c r="B93" s="85" t="s">
        <v>296</v>
      </c>
      <c r="C93" s="6">
        <v>0</v>
      </c>
      <c r="D93" s="6">
        <v>20</v>
      </c>
      <c r="E93" s="6">
        <v>30</v>
      </c>
      <c r="F93" s="29"/>
      <c r="G93" s="29">
        <f t="shared" si="19"/>
        <v>150</v>
      </c>
    </row>
    <row r="94" spans="1:8" s="98" customFormat="1" ht="178.5" hidden="1" customHeight="1" x14ac:dyDescent="0.2">
      <c r="A94" s="93" t="s">
        <v>345</v>
      </c>
      <c r="B94" s="94"/>
      <c r="C94" s="95">
        <v>0</v>
      </c>
      <c r="D94" s="95">
        <v>0</v>
      </c>
      <c r="E94" s="95">
        <v>0.01</v>
      </c>
      <c r="F94" s="96" t="e">
        <f t="shared" si="18"/>
        <v>#DIV/0!</v>
      </c>
      <c r="G94" s="96" t="e">
        <f t="shared" si="19"/>
        <v>#DIV/0!</v>
      </c>
      <c r="H94" s="97"/>
    </row>
    <row r="95" spans="1:8" ht="171.75" customHeight="1" x14ac:dyDescent="0.2">
      <c r="A95" s="39" t="s">
        <v>242</v>
      </c>
      <c r="B95" s="47" t="s">
        <v>298</v>
      </c>
      <c r="C95" s="6">
        <v>460</v>
      </c>
      <c r="D95" s="6">
        <v>60</v>
      </c>
      <c r="E95" s="9">
        <v>20</v>
      </c>
      <c r="F95" s="29">
        <f t="shared" si="18"/>
        <v>4.3478260869565215</v>
      </c>
      <c r="G95" s="29">
        <f t="shared" si="19"/>
        <v>33.333333333333329</v>
      </c>
    </row>
    <row r="96" spans="1:8" s="98" customFormat="1" ht="159" hidden="1" customHeight="1" x14ac:dyDescent="0.2">
      <c r="A96" s="93" t="s">
        <v>243</v>
      </c>
      <c r="B96" s="99" t="s">
        <v>299</v>
      </c>
      <c r="C96" s="95">
        <v>0</v>
      </c>
      <c r="D96" s="95">
        <v>0</v>
      </c>
      <c r="E96" s="95">
        <v>0</v>
      </c>
      <c r="F96" s="96" t="e">
        <f t="shared" si="18"/>
        <v>#DIV/0!</v>
      </c>
      <c r="G96" s="96" t="e">
        <f t="shared" si="19"/>
        <v>#DIV/0!</v>
      </c>
      <c r="H96" s="97"/>
    </row>
    <row r="97" spans="1:8" ht="154.5" customHeight="1" x14ac:dyDescent="0.2">
      <c r="A97" s="39" t="s">
        <v>269</v>
      </c>
      <c r="B97" s="47" t="s">
        <v>300</v>
      </c>
      <c r="C97" s="6">
        <v>0</v>
      </c>
      <c r="D97" s="6">
        <v>1</v>
      </c>
      <c r="E97" s="9">
        <v>1.2</v>
      </c>
      <c r="F97" s="29"/>
      <c r="G97" s="29">
        <f t="shared" si="19"/>
        <v>120</v>
      </c>
    </row>
    <row r="98" spans="1:8" ht="138.75" customHeight="1" x14ac:dyDescent="0.2">
      <c r="A98" s="39" t="s">
        <v>270</v>
      </c>
      <c r="B98" s="47" t="s">
        <v>301</v>
      </c>
      <c r="C98" s="6">
        <v>0</v>
      </c>
      <c r="D98" s="6">
        <v>0</v>
      </c>
      <c r="E98" s="9">
        <v>1</v>
      </c>
      <c r="F98" s="29"/>
      <c r="G98" s="29"/>
    </row>
    <row r="99" spans="1:8" ht="122.25" customHeight="1" x14ac:dyDescent="0.2">
      <c r="A99" s="39" t="s">
        <v>281</v>
      </c>
      <c r="B99" s="47" t="s">
        <v>361</v>
      </c>
      <c r="C99" s="6">
        <v>0</v>
      </c>
      <c r="D99" s="6">
        <v>0</v>
      </c>
      <c r="E99" s="9">
        <v>102</v>
      </c>
      <c r="F99" s="29"/>
      <c r="G99" s="29"/>
    </row>
    <row r="100" spans="1:8" s="98" customFormat="1" ht="236.25" hidden="1" customHeight="1" x14ac:dyDescent="0.2">
      <c r="A100" s="93" t="s">
        <v>244</v>
      </c>
      <c r="B100" s="99" t="s">
        <v>302</v>
      </c>
      <c r="C100" s="95">
        <v>0</v>
      </c>
      <c r="D100" s="95">
        <v>0</v>
      </c>
      <c r="E100" s="95">
        <v>0</v>
      </c>
      <c r="F100" s="96" t="e">
        <f t="shared" si="18"/>
        <v>#DIV/0!</v>
      </c>
      <c r="G100" s="96" t="e">
        <f t="shared" si="19"/>
        <v>#DIV/0!</v>
      </c>
      <c r="H100" s="97"/>
    </row>
    <row r="101" spans="1:8" s="98" customFormat="1" ht="237.75" hidden="1" customHeight="1" x14ac:dyDescent="0.2">
      <c r="A101" s="93" t="s">
        <v>245</v>
      </c>
      <c r="B101" s="100" t="s">
        <v>303</v>
      </c>
      <c r="C101" s="95">
        <v>1</v>
      </c>
      <c r="D101" s="95">
        <v>0</v>
      </c>
      <c r="E101" s="95">
        <v>0</v>
      </c>
      <c r="F101" s="96">
        <f t="shared" si="18"/>
        <v>0</v>
      </c>
      <c r="G101" s="96" t="e">
        <f t="shared" si="19"/>
        <v>#DIV/0!</v>
      </c>
      <c r="H101" s="97"/>
    </row>
    <row r="102" spans="1:8" s="98" customFormat="1" ht="190.5" hidden="1" customHeight="1" x14ac:dyDescent="0.2">
      <c r="A102" s="93" t="s">
        <v>246</v>
      </c>
      <c r="B102" s="99" t="s">
        <v>304</v>
      </c>
      <c r="C102" s="95">
        <v>0</v>
      </c>
      <c r="D102" s="95">
        <v>0</v>
      </c>
      <c r="E102" s="95">
        <v>0</v>
      </c>
      <c r="F102" s="96" t="e">
        <f t="shared" si="18"/>
        <v>#DIV/0!</v>
      </c>
      <c r="G102" s="96" t="e">
        <f t="shared" si="19"/>
        <v>#DIV/0!</v>
      </c>
      <c r="H102" s="97"/>
    </row>
    <row r="103" spans="1:8" ht="220.7" customHeight="1" x14ac:dyDescent="0.2">
      <c r="A103" s="40" t="s">
        <v>247</v>
      </c>
      <c r="B103" s="46" t="s">
        <v>305</v>
      </c>
      <c r="C103" s="9">
        <v>9</v>
      </c>
      <c r="D103" s="9">
        <v>3</v>
      </c>
      <c r="E103" s="9">
        <v>3.0590000000000002</v>
      </c>
      <c r="F103" s="29">
        <f t="shared" si="18"/>
        <v>33.988888888888894</v>
      </c>
      <c r="G103" s="29">
        <f t="shared" si="19"/>
        <v>101.96666666666667</v>
      </c>
    </row>
    <row r="104" spans="1:8" ht="185.25" customHeight="1" x14ac:dyDescent="0.2">
      <c r="A104" s="40" t="s">
        <v>252</v>
      </c>
      <c r="B104" s="46" t="s">
        <v>306</v>
      </c>
      <c r="C104" s="9">
        <v>29055</v>
      </c>
      <c r="D104" s="9">
        <v>54655</v>
      </c>
      <c r="E104" s="9">
        <v>47143.5</v>
      </c>
      <c r="F104" s="29">
        <f t="shared" si="18"/>
        <v>162.25606608156943</v>
      </c>
      <c r="G104" s="29">
        <f t="shared" si="19"/>
        <v>86.256518159363281</v>
      </c>
    </row>
    <row r="105" spans="1:8" ht="192.75" customHeight="1" x14ac:dyDescent="0.2">
      <c r="A105" s="40" t="s">
        <v>251</v>
      </c>
      <c r="B105" s="46" t="s">
        <v>307</v>
      </c>
      <c r="C105" s="9">
        <v>2251</v>
      </c>
      <c r="D105" s="9">
        <v>251</v>
      </c>
      <c r="E105" s="9">
        <v>102</v>
      </c>
      <c r="F105" s="29">
        <f t="shared" si="18"/>
        <v>4.5313194135939581</v>
      </c>
      <c r="G105" s="29">
        <f t="shared" si="19"/>
        <v>40.637450199203187</v>
      </c>
    </row>
    <row r="106" spans="1:8" ht="229.5" customHeight="1" x14ac:dyDescent="0.2">
      <c r="A106" s="40" t="s">
        <v>248</v>
      </c>
      <c r="B106" s="46" t="s">
        <v>362</v>
      </c>
      <c r="C106" s="9">
        <v>51</v>
      </c>
      <c r="D106" s="9">
        <v>21</v>
      </c>
      <c r="E106" s="9">
        <v>10.5</v>
      </c>
      <c r="F106" s="29">
        <f t="shared" si="18"/>
        <v>20.588235294117645</v>
      </c>
      <c r="G106" s="29">
        <f t="shared" si="19"/>
        <v>50</v>
      </c>
    </row>
    <row r="107" spans="1:8" ht="168" customHeight="1" x14ac:dyDescent="0.2">
      <c r="A107" s="40" t="s">
        <v>249</v>
      </c>
      <c r="B107" s="46" t="s">
        <v>308</v>
      </c>
      <c r="C107" s="9">
        <v>520</v>
      </c>
      <c r="D107" s="9">
        <v>1047</v>
      </c>
      <c r="E107" s="9">
        <v>1047.3810000000001</v>
      </c>
      <c r="F107" s="29">
        <f t="shared" si="18"/>
        <v>201.41942307692312</v>
      </c>
      <c r="G107" s="29">
        <f t="shared" si="19"/>
        <v>100.03638968481377</v>
      </c>
    </row>
    <row r="108" spans="1:8" ht="187.5" customHeight="1" x14ac:dyDescent="0.2">
      <c r="A108" s="40" t="s">
        <v>253</v>
      </c>
      <c r="B108" s="46" t="s">
        <v>309</v>
      </c>
      <c r="C108" s="9">
        <v>0</v>
      </c>
      <c r="D108" s="9">
        <v>0</v>
      </c>
      <c r="E108" s="9">
        <v>4</v>
      </c>
      <c r="F108" s="29"/>
      <c r="G108" s="29"/>
    </row>
    <row r="109" spans="1:8" ht="210.75" customHeight="1" x14ac:dyDescent="0.2">
      <c r="A109" s="40" t="s">
        <v>254</v>
      </c>
      <c r="B109" s="46" t="s">
        <v>310</v>
      </c>
      <c r="C109" s="9">
        <v>41.7</v>
      </c>
      <c r="D109" s="9">
        <v>58.7</v>
      </c>
      <c r="E109" s="9">
        <v>60.6</v>
      </c>
      <c r="F109" s="29">
        <f t="shared" si="18"/>
        <v>145.32374100719423</v>
      </c>
      <c r="G109" s="29">
        <f t="shared" si="19"/>
        <v>103.23679727427597</v>
      </c>
    </row>
    <row r="110" spans="1:8" s="98" customFormat="1" ht="144.75" hidden="1" customHeight="1" x14ac:dyDescent="0.2">
      <c r="A110" s="93" t="s">
        <v>271</v>
      </c>
      <c r="B110" s="99" t="s">
        <v>311</v>
      </c>
      <c r="C110" s="95">
        <v>0</v>
      </c>
      <c r="D110" s="95">
        <v>0</v>
      </c>
      <c r="E110" s="95">
        <v>0</v>
      </c>
      <c r="F110" s="96" t="e">
        <f t="shared" si="18"/>
        <v>#DIV/0!</v>
      </c>
      <c r="G110" s="96" t="e">
        <f t="shared" si="19"/>
        <v>#DIV/0!</v>
      </c>
      <c r="H110" s="97"/>
    </row>
    <row r="111" spans="1:8" s="98" customFormat="1" ht="171" hidden="1" customHeight="1" x14ac:dyDescent="0.2">
      <c r="A111" s="93" t="s">
        <v>273</v>
      </c>
      <c r="B111" s="99" t="s">
        <v>312</v>
      </c>
      <c r="C111" s="95">
        <v>0</v>
      </c>
      <c r="D111" s="95">
        <v>0</v>
      </c>
      <c r="E111" s="95">
        <v>0</v>
      </c>
      <c r="F111" s="96" t="e">
        <f t="shared" si="18"/>
        <v>#DIV/0!</v>
      </c>
      <c r="G111" s="96" t="e">
        <f t="shared" si="19"/>
        <v>#DIV/0!</v>
      </c>
      <c r="H111" s="97"/>
    </row>
    <row r="112" spans="1:8" s="98" customFormat="1" ht="191.25" hidden="1" customHeight="1" x14ac:dyDescent="0.2">
      <c r="A112" s="93" t="s">
        <v>274</v>
      </c>
      <c r="B112" s="99" t="s">
        <v>313</v>
      </c>
      <c r="C112" s="95">
        <v>0</v>
      </c>
      <c r="D112" s="95">
        <v>0</v>
      </c>
      <c r="E112" s="95">
        <v>0</v>
      </c>
      <c r="F112" s="96" t="e">
        <f t="shared" si="18"/>
        <v>#DIV/0!</v>
      </c>
      <c r="G112" s="96" t="e">
        <f t="shared" si="19"/>
        <v>#DIV/0!</v>
      </c>
      <c r="H112" s="97"/>
    </row>
    <row r="113" spans="1:8" ht="156.75" customHeight="1" x14ac:dyDescent="0.2">
      <c r="A113" s="40" t="s">
        <v>272</v>
      </c>
      <c r="B113" s="46" t="s">
        <v>314</v>
      </c>
      <c r="C113" s="9">
        <v>0</v>
      </c>
      <c r="D113" s="9">
        <v>5</v>
      </c>
      <c r="E113" s="9">
        <v>5.5</v>
      </c>
      <c r="F113" s="29"/>
      <c r="G113" s="29">
        <f t="shared" si="19"/>
        <v>110.00000000000001</v>
      </c>
    </row>
    <row r="114" spans="1:8" ht="206.45" customHeight="1" x14ac:dyDescent="0.2">
      <c r="A114" s="40" t="s">
        <v>275</v>
      </c>
      <c r="B114" s="46" t="s">
        <v>315</v>
      </c>
      <c r="C114" s="9">
        <v>0</v>
      </c>
      <c r="D114" s="9">
        <v>1</v>
      </c>
      <c r="E114" s="9">
        <v>1.5</v>
      </c>
      <c r="F114" s="29"/>
      <c r="G114" s="29">
        <f t="shared" si="19"/>
        <v>150</v>
      </c>
    </row>
    <row r="115" spans="1:8" ht="228" customHeight="1" x14ac:dyDescent="0.2">
      <c r="A115" s="40" t="s">
        <v>276</v>
      </c>
      <c r="B115" s="46" t="s">
        <v>363</v>
      </c>
      <c r="C115" s="9">
        <v>0</v>
      </c>
      <c r="D115" s="9">
        <v>1</v>
      </c>
      <c r="E115" s="9">
        <v>6.1639999999999997</v>
      </c>
      <c r="F115" s="29"/>
      <c r="G115" s="29" t="s">
        <v>261</v>
      </c>
    </row>
    <row r="116" spans="1:8" ht="289.5" customHeight="1" x14ac:dyDescent="0.2">
      <c r="A116" s="40" t="s">
        <v>346</v>
      </c>
      <c r="B116" s="46" t="s">
        <v>353</v>
      </c>
      <c r="C116" s="9">
        <v>0</v>
      </c>
      <c r="D116" s="9">
        <v>5</v>
      </c>
      <c r="E116" s="9">
        <v>5</v>
      </c>
      <c r="F116" s="29"/>
      <c r="G116" s="29">
        <f t="shared" si="19"/>
        <v>100</v>
      </c>
    </row>
    <row r="117" spans="1:8" ht="194.25" customHeight="1" x14ac:dyDescent="0.2">
      <c r="A117" s="40" t="s">
        <v>277</v>
      </c>
      <c r="B117" s="46" t="s">
        <v>316</v>
      </c>
      <c r="C117" s="9">
        <v>0</v>
      </c>
      <c r="D117" s="9">
        <v>0</v>
      </c>
      <c r="E117" s="9">
        <v>0.216</v>
      </c>
      <c r="F117" s="29"/>
      <c r="G117" s="29"/>
    </row>
    <row r="118" spans="1:8" ht="208.5" customHeight="1" x14ac:dyDescent="0.2">
      <c r="A118" s="40" t="s">
        <v>347</v>
      </c>
      <c r="B118" s="46" t="s">
        <v>354</v>
      </c>
      <c r="C118" s="9">
        <v>0</v>
      </c>
      <c r="D118" s="9">
        <v>50</v>
      </c>
      <c r="E118" s="9">
        <v>50</v>
      </c>
      <c r="F118" s="29"/>
      <c r="G118" s="29">
        <f t="shared" si="19"/>
        <v>100</v>
      </c>
    </row>
    <row r="119" spans="1:8" ht="228.2" customHeight="1" x14ac:dyDescent="0.2">
      <c r="A119" s="40" t="s">
        <v>278</v>
      </c>
      <c r="B119" s="46" t="s">
        <v>317</v>
      </c>
      <c r="C119" s="9">
        <v>0</v>
      </c>
      <c r="D119" s="9">
        <v>1</v>
      </c>
      <c r="E119" s="9">
        <v>2</v>
      </c>
      <c r="F119" s="29"/>
      <c r="G119" s="29">
        <f t="shared" si="19"/>
        <v>200</v>
      </c>
    </row>
    <row r="120" spans="1:8" ht="197.45" customHeight="1" x14ac:dyDescent="0.2">
      <c r="A120" s="40" t="s">
        <v>280</v>
      </c>
      <c r="B120" s="46" t="s">
        <v>318</v>
      </c>
      <c r="C120" s="9">
        <v>4.5</v>
      </c>
      <c r="D120" s="9">
        <v>44.5</v>
      </c>
      <c r="E120" s="9">
        <v>69.5</v>
      </c>
      <c r="F120" s="29" t="s">
        <v>261</v>
      </c>
      <c r="G120" s="29">
        <f t="shared" si="19"/>
        <v>156.17977528089887</v>
      </c>
    </row>
    <row r="121" spans="1:8" s="98" customFormat="1" ht="156.75" hidden="1" customHeight="1" x14ac:dyDescent="0.2">
      <c r="A121" s="93" t="s">
        <v>279</v>
      </c>
      <c r="B121" s="99" t="s">
        <v>319</v>
      </c>
      <c r="C121" s="95">
        <v>0</v>
      </c>
      <c r="D121" s="95">
        <v>0</v>
      </c>
      <c r="E121" s="95">
        <v>0</v>
      </c>
      <c r="F121" s="96" t="e">
        <f t="shared" si="18"/>
        <v>#DIV/0!</v>
      </c>
      <c r="G121" s="96" t="e">
        <f t="shared" si="19"/>
        <v>#DIV/0!</v>
      </c>
      <c r="H121" s="97"/>
    </row>
    <row r="122" spans="1:8" s="98" customFormat="1" ht="277.5" hidden="1" customHeight="1" x14ac:dyDescent="0.2">
      <c r="A122" s="93" t="s">
        <v>282</v>
      </c>
      <c r="B122" s="99" t="s">
        <v>320</v>
      </c>
      <c r="C122" s="95">
        <v>0</v>
      </c>
      <c r="D122" s="95">
        <v>0</v>
      </c>
      <c r="E122" s="95">
        <v>0</v>
      </c>
      <c r="F122" s="96" t="e">
        <f t="shared" si="18"/>
        <v>#DIV/0!</v>
      </c>
      <c r="G122" s="96" t="e">
        <f t="shared" si="19"/>
        <v>#DIV/0!</v>
      </c>
      <c r="H122" s="97"/>
    </row>
    <row r="123" spans="1:8" s="98" customFormat="1" ht="141.75" hidden="1" customHeight="1" x14ac:dyDescent="0.2">
      <c r="A123" s="93" t="s">
        <v>322</v>
      </c>
      <c r="B123" s="99" t="s">
        <v>321</v>
      </c>
      <c r="C123" s="95">
        <v>0</v>
      </c>
      <c r="D123" s="95">
        <v>0</v>
      </c>
      <c r="E123" s="95">
        <v>0</v>
      </c>
      <c r="F123" s="96" t="e">
        <f t="shared" si="18"/>
        <v>#DIV/0!</v>
      </c>
      <c r="G123" s="96" t="e">
        <f t="shared" si="19"/>
        <v>#DIV/0!</v>
      </c>
      <c r="H123" s="97"/>
    </row>
    <row r="124" spans="1:8" ht="195" customHeight="1" x14ac:dyDescent="0.2">
      <c r="A124" s="40" t="s">
        <v>348</v>
      </c>
      <c r="B124" s="46" t="s">
        <v>355</v>
      </c>
      <c r="C124" s="9">
        <v>0</v>
      </c>
      <c r="D124" s="9">
        <v>3</v>
      </c>
      <c r="E124" s="9">
        <v>3</v>
      </c>
      <c r="F124" s="29"/>
      <c r="G124" s="29">
        <f t="shared" si="19"/>
        <v>100</v>
      </c>
    </row>
    <row r="125" spans="1:8" ht="160.5" customHeight="1" x14ac:dyDescent="0.2">
      <c r="A125" s="40" t="s">
        <v>283</v>
      </c>
      <c r="B125" s="46" t="s">
        <v>323</v>
      </c>
      <c r="C125" s="9">
        <v>0</v>
      </c>
      <c r="D125" s="9">
        <v>5</v>
      </c>
      <c r="E125" s="9">
        <v>16.106000000000002</v>
      </c>
      <c r="F125" s="29"/>
      <c r="G125" s="29" t="s">
        <v>261</v>
      </c>
    </row>
    <row r="126" spans="1:8" ht="232.5" customHeight="1" x14ac:dyDescent="0.2">
      <c r="A126" s="40" t="s">
        <v>284</v>
      </c>
      <c r="B126" s="46" t="s">
        <v>324</v>
      </c>
      <c r="C126" s="9">
        <v>0</v>
      </c>
      <c r="D126" s="9">
        <v>0</v>
      </c>
      <c r="E126" s="9">
        <v>17</v>
      </c>
      <c r="F126" s="29"/>
      <c r="G126" s="29"/>
    </row>
    <row r="127" spans="1:8" s="98" customFormat="1" ht="256.7" hidden="1" customHeight="1" x14ac:dyDescent="0.2">
      <c r="A127" s="93" t="s">
        <v>285</v>
      </c>
      <c r="B127" s="99" t="s">
        <v>324</v>
      </c>
      <c r="C127" s="95">
        <v>0</v>
      </c>
      <c r="D127" s="95">
        <v>0</v>
      </c>
      <c r="E127" s="95">
        <v>0</v>
      </c>
      <c r="F127" s="96" t="e">
        <f t="shared" si="18"/>
        <v>#DIV/0!</v>
      </c>
      <c r="G127" s="96" t="e">
        <f t="shared" si="19"/>
        <v>#DIV/0!</v>
      </c>
      <c r="H127" s="97"/>
    </row>
    <row r="128" spans="1:8" ht="369.75" customHeight="1" x14ac:dyDescent="0.2">
      <c r="A128" s="40" t="s">
        <v>255</v>
      </c>
      <c r="B128" s="46" t="s">
        <v>325</v>
      </c>
      <c r="C128" s="9">
        <v>0</v>
      </c>
      <c r="D128" s="9">
        <v>0</v>
      </c>
      <c r="E128" s="9">
        <v>5</v>
      </c>
      <c r="F128" s="29"/>
      <c r="G128" s="29"/>
    </row>
    <row r="129" spans="1:8" ht="168.75" customHeight="1" x14ac:dyDescent="0.2">
      <c r="A129" s="40" t="s">
        <v>286</v>
      </c>
      <c r="B129" s="86" t="s">
        <v>326</v>
      </c>
      <c r="C129" s="9">
        <v>0</v>
      </c>
      <c r="D129" s="9">
        <v>0</v>
      </c>
      <c r="E129" s="9">
        <v>-0.5</v>
      </c>
      <c r="F129" s="29"/>
      <c r="G129" s="29"/>
    </row>
    <row r="130" spans="1:8" ht="177.75" customHeight="1" x14ac:dyDescent="0.2">
      <c r="A130" s="40" t="s">
        <v>256</v>
      </c>
      <c r="B130" s="46" t="s">
        <v>327</v>
      </c>
      <c r="C130" s="9">
        <v>0</v>
      </c>
      <c r="D130" s="9">
        <v>0</v>
      </c>
      <c r="E130" s="9">
        <v>-1.5</v>
      </c>
      <c r="F130" s="29"/>
      <c r="G130" s="29"/>
    </row>
    <row r="131" spans="1:8" ht="159" customHeight="1" x14ac:dyDescent="0.2">
      <c r="A131" s="40" t="s">
        <v>257</v>
      </c>
      <c r="B131" s="46" t="s">
        <v>328</v>
      </c>
      <c r="C131" s="9">
        <f>2+21.9</f>
        <v>23.9</v>
      </c>
      <c r="D131" s="9">
        <f>41+321.9</f>
        <v>362.9</v>
      </c>
      <c r="E131" s="9">
        <f>42+677.56</f>
        <v>719.56</v>
      </c>
      <c r="F131" s="29" t="s">
        <v>261</v>
      </c>
      <c r="G131" s="29">
        <f t="shared" si="19"/>
        <v>198.28051804904931</v>
      </c>
    </row>
    <row r="132" spans="1:8" ht="222" customHeight="1" x14ac:dyDescent="0.2">
      <c r="A132" s="40" t="s">
        <v>349</v>
      </c>
      <c r="B132" s="46" t="s">
        <v>356</v>
      </c>
      <c r="C132" s="9">
        <v>0</v>
      </c>
      <c r="D132" s="9">
        <v>30</v>
      </c>
      <c r="E132" s="9">
        <v>30.024000000000001</v>
      </c>
      <c r="F132" s="29"/>
      <c r="G132" s="29">
        <f t="shared" si="19"/>
        <v>100.08000000000001</v>
      </c>
    </row>
    <row r="133" spans="1:8" ht="111.2" customHeight="1" x14ac:dyDescent="0.2">
      <c r="A133" s="40" t="s">
        <v>213</v>
      </c>
      <c r="B133" s="46" t="s">
        <v>334</v>
      </c>
      <c r="C133" s="9">
        <v>0</v>
      </c>
      <c r="D133" s="9">
        <f>22+1</f>
        <v>23</v>
      </c>
      <c r="E133" s="9">
        <f>69.474-7.422</f>
        <v>62.052000000000007</v>
      </c>
      <c r="F133" s="29"/>
      <c r="G133" s="29" t="s">
        <v>261</v>
      </c>
    </row>
    <row r="134" spans="1:8" ht="108" customHeight="1" x14ac:dyDescent="0.2">
      <c r="A134" s="40" t="s">
        <v>290</v>
      </c>
      <c r="B134" s="46" t="s">
        <v>329</v>
      </c>
      <c r="C134" s="9">
        <v>0</v>
      </c>
      <c r="D134" s="9">
        <v>217</v>
      </c>
      <c r="E134" s="9">
        <v>685.01099999999997</v>
      </c>
      <c r="F134" s="29"/>
      <c r="G134" s="29" t="s">
        <v>261</v>
      </c>
    </row>
    <row r="135" spans="1:8" ht="109.5" customHeight="1" x14ac:dyDescent="0.2">
      <c r="A135" s="40" t="s">
        <v>291</v>
      </c>
      <c r="B135" s="46" t="s">
        <v>330</v>
      </c>
      <c r="C135" s="9">
        <v>0</v>
      </c>
      <c r="D135" s="9">
        <v>200</v>
      </c>
      <c r="E135" s="9">
        <v>348.40499999999997</v>
      </c>
      <c r="F135" s="29"/>
      <c r="G135" s="29">
        <f t="shared" si="19"/>
        <v>174.20249999999999</v>
      </c>
    </row>
    <row r="136" spans="1:8" ht="92.45" customHeight="1" x14ac:dyDescent="0.2">
      <c r="A136" s="40" t="s">
        <v>287</v>
      </c>
      <c r="B136" s="46" t="s">
        <v>331</v>
      </c>
      <c r="C136" s="9">
        <v>0</v>
      </c>
      <c r="D136" s="9">
        <v>0</v>
      </c>
      <c r="E136" s="9">
        <v>143.23400000000001</v>
      </c>
      <c r="F136" s="29"/>
      <c r="G136" s="29"/>
    </row>
    <row r="137" spans="1:8" ht="111" customHeight="1" x14ac:dyDescent="0.2">
      <c r="A137" s="40" t="s">
        <v>350</v>
      </c>
      <c r="B137" s="46" t="s">
        <v>357</v>
      </c>
      <c r="C137" s="9">
        <v>0</v>
      </c>
      <c r="D137" s="9">
        <v>0</v>
      </c>
      <c r="E137" s="9">
        <v>4.67</v>
      </c>
      <c r="F137" s="29"/>
      <c r="G137" s="29"/>
    </row>
    <row r="138" spans="1:8" ht="176.25" customHeight="1" x14ac:dyDescent="0.2">
      <c r="A138" s="40" t="s">
        <v>351</v>
      </c>
      <c r="B138" s="46" t="s">
        <v>358</v>
      </c>
      <c r="C138" s="9">
        <v>0</v>
      </c>
      <c r="D138" s="9">
        <v>0</v>
      </c>
      <c r="E138" s="9">
        <v>74.099999999999994</v>
      </c>
      <c r="F138" s="29"/>
      <c r="G138" s="29"/>
    </row>
    <row r="139" spans="1:8" ht="219.2" customHeight="1" x14ac:dyDescent="0.2">
      <c r="A139" s="40" t="s">
        <v>288</v>
      </c>
      <c r="B139" s="46" t="s">
        <v>335</v>
      </c>
      <c r="C139" s="9">
        <v>0</v>
      </c>
      <c r="D139" s="9">
        <v>1562</v>
      </c>
      <c r="E139" s="9">
        <f>38.985-6218.5-2.75-2.889+1874.305</f>
        <v>-4310.8490000000002</v>
      </c>
      <c r="F139" s="29"/>
      <c r="G139" s="29">
        <f t="shared" si="19"/>
        <v>-275.98265044814343</v>
      </c>
    </row>
    <row r="140" spans="1:8" ht="114" customHeight="1" x14ac:dyDescent="0.2">
      <c r="A140" s="40" t="s">
        <v>289</v>
      </c>
      <c r="B140" s="46" t="s">
        <v>332</v>
      </c>
      <c r="C140" s="9">
        <v>0</v>
      </c>
      <c r="D140" s="9">
        <v>0</v>
      </c>
      <c r="E140" s="9">
        <v>0.05</v>
      </c>
      <c r="F140" s="29"/>
      <c r="G140" s="29"/>
    </row>
    <row r="141" spans="1:8" ht="172.5" customHeight="1" x14ac:dyDescent="0.2">
      <c r="A141" s="37" t="s">
        <v>208</v>
      </c>
      <c r="B141" s="41" t="s">
        <v>333</v>
      </c>
      <c r="C141" s="6">
        <v>115582.9</v>
      </c>
      <c r="D141" s="6">
        <f>34400+102905.9</f>
        <v>137305.9</v>
      </c>
      <c r="E141" s="9">
        <f>67880.546+184710.988</f>
        <v>252591.53400000001</v>
      </c>
      <c r="F141" s="29" t="s">
        <v>261</v>
      </c>
      <c r="G141" s="29">
        <f t="shared" si="19"/>
        <v>183.96262214515181</v>
      </c>
    </row>
    <row r="142" spans="1:8" s="10" customFormat="1" ht="21.75" customHeight="1" x14ac:dyDescent="0.2">
      <c r="A142" s="36" t="s">
        <v>36</v>
      </c>
      <c r="B142" s="16" t="s">
        <v>5</v>
      </c>
      <c r="C142" s="18">
        <f>C143+C145</f>
        <v>0</v>
      </c>
      <c r="D142" s="18">
        <f>D143+D145</f>
        <v>0</v>
      </c>
      <c r="E142" s="18">
        <f>E143+E145+E147</f>
        <v>-165.15600000000001</v>
      </c>
      <c r="F142" s="28"/>
      <c r="G142" s="28"/>
      <c r="H142" s="78"/>
    </row>
    <row r="143" spans="1:8" ht="21.2" customHeight="1" x14ac:dyDescent="0.2">
      <c r="A143" s="56" t="s">
        <v>43</v>
      </c>
      <c r="B143" s="57" t="s">
        <v>44</v>
      </c>
      <c r="C143" s="19">
        <f>C144</f>
        <v>0</v>
      </c>
      <c r="D143" s="19">
        <f>D144</f>
        <v>0</v>
      </c>
      <c r="E143" s="19">
        <f>E144</f>
        <v>-174.6</v>
      </c>
      <c r="F143" s="33"/>
      <c r="G143" s="33"/>
    </row>
    <row r="144" spans="1:8" ht="33" customHeight="1" x14ac:dyDescent="0.2">
      <c r="A144" s="37" t="s">
        <v>67</v>
      </c>
      <c r="B144" s="41" t="s">
        <v>116</v>
      </c>
      <c r="C144" s="6">
        <v>0</v>
      </c>
      <c r="D144" s="6">
        <v>0</v>
      </c>
      <c r="E144" s="9">
        <v>-174.6</v>
      </c>
      <c r="F144" s="29"/>
      <c r="G144" s="29"/>
    </row>
    <row r="145" spans="1:8" ht="20.25" customHeight="1" x14ac:dyDescent="0.2">
      <c r="A145" s="56" t="s">
        <v>45</v>
      </c>
      <c r="B145" s="57" t="s">
        <v>187</v>
      </c>
      <c r="C145" s="19">
        <f>C146</f>
        <v>0</v>
      </c>
      <c r="D145" s="19">
        <f>D146</f>
        <v>0</v>
      </c>
      <c r="E145" s="11">
        <f>E146</f>
        <v>9.4440000000000008</v>
      </c>
      <c r="F145" s="27"/>
      <c r="G145" s="27"/>
    </row>
    <row r="146" spans="1:8" ht="39.200000000000003" customHeight="1" x14ac:dyDescent="0.2">
      <c r="A146" s="37" t="s">
        <v>68</v>
      </c>
      <c r="B146" s="41" t="s">
        <v>117</v>
      </c>
      <c r="C146" s="6">
        <v>0</v>
      </c>
      <c r="D146" s="6">
        <v>0</v>
      </c>
      <c r="E146" s="9">
        <v>9.4440000000000008</v>
      </c>
      <c r="F146" s="70"/>
      <c r="G146" s="70"/>
    </row>
    <row r="147" spans="1:8" s="76" customFormat="1" ht="26.45" hidden="1" customHeight="1" x14ac:dyDescent="0.2">
      <c r="A147" s="56" t="s">
        <v>259</v>
      </c>
      <c r="B147" s="57" t="s">
        <v>263</v>
      </c>
      <c r="C147" s="19">
        <f>C148</f>
        <v>0</v>
      </c>
      <c r="D147" s="19">
        <f t="shared" ref="D147:E147" si="20">D148</f>
        <v>0</v>
      </c>
      <c r="E147" s="19">
        <f t="shared" si="20"/>
        <v>0</v>
      </c>
      <c r="F147" s="75"/>
      <c r="G147" s="75"/>
      <c r="H147" s="82"/>
    </row>
    <row r="148" spans="1:8" ht="39.200000000000003" hidden="1" customHeight="1" x14ac:dyDescent="0.2">
      <c r="A148" s="37" t="s">
        <v>260</v>
      </c>
      <c r="B148" s="41" t="s">
        <v>264</v>
      </c>
      <c r="C148" s="6">
        <v>0</v>
      </c>
      <c r="D148" s="6">
        <v>0</v>
      </c>
      <c r="E148" s="9">
        <v>0</v>
      </c>
      <c r="F148" s="70"/>
      <c r="G148" s="70"/>
    </row>
    <row r="149" spans="1:8" ht="20.25" customHeight="1" x14ac:dyDescent="0.2">
      <c r="A149" s="13" t="s">
        <v>37</v>
      </c>
      <c r="B149" s="14" t="s">
        <v>186</v>
      </c>
      <c r="C149" s="15">
        <f>C150+C175+C178+C182</f>
        <v>2085202.8699999999</v>
      </c>
      <c r="D149" s="15">
        <f>D150+D175+D178+D182+D173</f>
        <v>3087746.3369999998</v>
      </c>
      <c r="E149" s="15">
        <f>E150+E175+E178+E182+E173</f>
        <v>2805868.804</v>
      </c>
      <c r="F149" s="26">
        <f t="shared" si="18"/>
        <v>134.56095060908871</v>
      </c>
      <c r="G149" s="26">
        <f t="shared" si="19"/>
        <v>90.871091655998299</v>
      </c>
    </row>
    <row r="150" spans="1:8" ht="47.25" x14ac:dyDescent="0.2">
      <c r="A150" s="35" t="s">
        <v>38</v>
      </c>
      <c r="B150" s="17" t="s">
        <v>231</v>
      </c>
      <c r="C150" s="11">
        <f>C151+C155+C161+C168</f>
        <v>2085202.8699999999</v>
      </c>
      <c r="D150" s="11">
        <f>D151+D155+D161+D168</f>
        <v>3067390.6669999999</v>
      </c>
      <c r="E150" s="11">
        <f>E151+E155+E161+E168</f>
        <v>2722096.2609999999</v>
      </c>
      <c r="F150" s="27">
        <f t="shared" si="18"/>
        <v>130.54347373884059</v>
      </c>
      <c r="G150" s="27">
        <f t="shared" si="19"/>
        <v>88.743057422884178</v>
      </c>
    </row>
    <row r="151" spans="1:8" ht="38.25" customHeight="1" x14ac:dyDescent="0.2">
      <c r="A151" s="36" t="s">
        <v>153</v>
      </c>
      <c r="B151" s="16" t="s">
        <v>185</v>
      </c>
      <c r="C151" s="18">
        <f>C152+C153+C154</f>
        <v>35183.9</v>
      </c>
      <c r="D151" s="18">
        <f>D152+D153+D154</f>
        <v>133541.70000000001</v>
      </c>
      <c r="E151" s="18">
        <f>SUM(E152:E154)</f>
        <v>133541.70000000001</v>
      </c>
      <c r="F151" s="28"/>
      <c r="G151" s="28">
        <f t="shared" si="19"/>
        <v>100</v>
      </c>
    </row>
    <row r="152" spans="1:8" ht="57.75" customHeight="1" x14ac:dyDescent="0.2">
      <c r="A152" s="37" t="s">
        <v>108</v>
      </c>
      <c r="B152" s="41" t="s">
        <v>339</v>
      </c>
      <c r="C152" s="6">
        <v>11631.5</v>
      </c>
      <c r="D152" s="6">
        <v>11631.5</v>
      </c>
      <c r="E152" s="9">
        <v>11631.5</v>
      </c>
      <c r="F152" s="64">
        <f t="shared" ref="F152" si="21">$E152/C152*100</f>
        <v>100</v>
      </c>
      <c r="G152" s="29">
        <f t="shared" si="19"/>
        <v>100</v>
      </c>
    </row>
    <row r="153" spans="1:8" ht="51" customHeight="1" x14ac:dyDescent="0.2">
      <c r="A153" s="37" t="s">
        <v>152</v>
      </c>
      <c r="B153" s="41" t="s">
        <v>86</v>
      </c>
      <c r="C153" s="6">
        <v>23552.400000000001</v>
      </c>
      <c r="D153" s="6">
        <v>102220.2</v>
      </c>
      <c r="E153" s="6">
        <v>102220.2</v>
      </c>
      <c r="F153" s="64" t="s">
        <v>261</v>
      </c>
      <c r="G153" s="29">
        <f t="shared" si="19"/>
        <v>100</v>
      </c>
    </row>
    <row r="154" spans="1:8" ht="44.45" customHeight="1" x14ac:dyDescent="0.2">
      <c r="A154" s="37" t="s">
        <v>151</v>
      </c>
      <c r="B154" s="41" t="s">
        <v>109</v>
      </c>
      <c r="C154" s="6">
        <v>0</v>
      </c>
      <c r="D154" s="6">
        <v>19690</v>
      </c>
      <c r="E154" s="6">
        <v>19690</v>
      </c>
      <c r="F154" s="64"/>
      <c r="G154" s="29">
        <f t="shared" si="19"/>
        <v>100</v>
      </c>
    </row>
    <row r="155" spans="1:8" ht="56.25" customHeight="1" x14ac:dyDescent="0.2">
      <c r="A155" s="36" t="s">
        <v>150</v>
      </c>
      <c r="B155" s="16" t="s">
        <v>184</v>
      </c>
      <c r="C155" s="18">
        <f>SUM(C156:C160)</f>
        <v>206266.30000000002</v>
      </c>
      <c r="D155" s="18">
        <f>SUM(D156:D160)</f>
        <v>242782.44400000002</v>
      </c>
      <c r="E155" s="18">
        <f>SUM(E156:E160)</f>
        <v>241060.43699999998</v>
      </c>
      <c r="F155" s="28">
        <f t="shared" si="18"/>
        <v>116.86855147932549</v>
      </c>
      <c r="G155" s="28">
        <f t="shared" si="19"/>
        <v>99.290720131312284</v>
      </c>
    </row>
    <row r="156" spans="1:8" s="10" customFormat="1" ht="94.5" x14ac:dyDescent="0.2">
      <c r="A156" s="66" t="s">
        <v>214</v>
      </c>
      <c r="B156" s="53" t="s">
        <v>230</v>
      </c>
      <c r="C156" s="9">
        <v>20609.3</v>
      </c>
      <c r="D156" s="9">
        <v>17228.400000000001</v>
      </c>
      <c r="E156" s="9">
        <v>17227.798999999999</v>
      </c>
      <c r="F156" s="64">
        <f t="shared" ref="F156" si="22">$E156/C156*100</f>
        <v>83.592353937300146</v>
      </c>
      <c r="G156" s="64">
        <f t="shared" si="19"/>
        <v>99.996511573912827</v>
      </c>
      <c r="H156" s="78"/>
    </row>
    <row r="157" spans="1:8" ht="53.45" customHeight="1" x14ac:dyDescent="0.2">
      <c r="A157" s="38" t="s">
        <v>149</v>
      </c>
      <c r="B157" s="51" t="s">
        <v>123</v>
      </c>
      <c r="C157" s="7">
        <v>1639.1</v>
      </c>
      <c r="D157" s="7">
        <v>2055.38</v>
      </c>
      <c r="E157" s="9">
        <v>2055.38</v>
      </c>
      <c r="F157" s="29">
        <f t="shared" si="18"/>
        <v>125.39686413275579</v>
      </c>
      <c r="G157" s="29">
        <f t="shared" si="19"/>
        <v>100</v>
      </c>
    </row>
    <row r="158" spans="1:8" ht="41.25" customHeight="1" x14ac:dyDescent="0.2">
      <c r="A158" s="39" t="s">
        <v>148</v>
      </c>
      <c r="B158" s="52" t="s">
        <v>217</v>
      </c>
      <c r="C158" s="7">
        <v>147.5</v>
      </c>
      <c r="D158" s="7">
        <v>147.334</v>
      </c>
      <c r="E158" s="9">
        <v>147.334</v>
      </c>
      <c r="F158" s="29">
        <f t="shared" ref="F158" si="23">$E158/C158*100</f>
        <v>99.88745762711865</v>
      </c>
      <c r="G158" s="29">
        <f t="shared" ref="G158" si="24">$E158/D158*100</f>
        <v>100</v>
      </c>
    </row>
    <row r="159" spans="1:8" ht="53.45" customHeight="1" x14ac:dyDescent="0.2">
      <c r="A159" s="39" t="s">
        <v>147</v>
      </c>
      <c r="B159" s="53" t="s">
        <v>179</v>
      </c>
      <c r="C159" s="7">
        <v>4189.2</v>
      </c>
      <c r="D159" s="7">
        <v>4189.2299999999996</v>
      </c>
      <c r="E159" s="9">
        <v>4189.2299999999996</v>
      </c>
      <c r="F159" s="29">
        <f t="shared" si="18"/>
        <v>100.00071612718418</v>
      </c>
      <c r="G159" s="29">
        <f t="shared" si="19"/>
        <v>100</v>
      </c>
    </row>
    <row r="160" spans="1:8" ht="33" customHeight="1" x14ac:dyDescent="0.2">
      <c r="A160" s="39" t="s">
        <v>146</v>
      </c>
      <c r="B160" s="52" t="s">
        <v>110</v>
      </c>
      <c r="C160" s="7">
        <v>179681.2</v>
      </c>
      <c r="D160" s="7">
        <v>219162.1</v>
      </c>
      <c r="E160" s="9">
        <v>217440.69399999999</v>
      </c>
      <c r="F160" s="29">
        <f t="shared" si="18"/>
        <v>121.01471606378406</v>
      </c>
      <c r="G160" s="29">
        <f t="shared" si="19"/>
        <v>99.21455123855813</v>
      </c>
    </row>
    <row r="161" spans="1:7" ht="39.200000000000003" customHeight="1" x14ac:dyDescent="0.2">
      <c r="A161" s="36" t="s">
        <v>145</v>
      </c>
      <c r="B161" s="16" t="s">
        <v>183</v>
      </c>
      <c r="C161" s="18">
        <f>SUM(C162:C167)</f>
        <v>1714216.7</v>
      </c>
      <c r="D161" s="18">
        <f>SUM(D162:D167)</f>
        <v>1762546.9</v>
      </c>
      <c r="E161" s="18">
        <f>SUM(E162:E167)</f>
        <v>1762367.8259999999</v>
      </c>
      <c r="F161" s="28">
        <f t="shared" si="18"/>
        <v>102.80892876612391</v>
      </c>
      <c r="G161" s="28">
        <f t="shared" si="19"/>
        <v>99.989840043405366</v>
      </c>
    </row>
    <row r="162" spans="1:7" ht="57.75" customHeight="1" x14ac:dyDescent="0.2">
      <c r="A162" s="39" t="s">
        <v>144</v>
      </c>
      <c r="B162" s="47" t="s">
        <v>111</v>
      </c>
      <c r="C162" s="7">
        <v>1679126.4</v>
      </c>
      <c r="D162" s="7">
        <v>1740015.8</v>
      </c>
      <c r="E162" s="9">
        <v>1739837.152</v>
      </c>
      <c r="F162" s="29">
        <f t="shared" si="18"/>
        <v>103.61561535808144</v>
      </c>
      <c r="G162" s="29">
        <f t="shared" si="19"/>
        <v>99.989732966792602</v>
      </c>
    </row>
    <row r="163" spans="1:7" ht="124.5" customHeight="1" x14ac:dyDescent="0.2">
      <c r="A163" s="38" t="s">
        <v>143</v>
      </c>
      <c r="B163" s="54" t="s">
        <v>106</v>
      </c>
      <c r="C163" s="7">
        <v>13424</v>
      </c>
      <c r="D163" s="7">
        <v>13424</v>
      </c>
      <c r="E163" s="9">
        <v>13424</v>
      </c>
      <c r="F163" s="29">
        <f t="shared" si="18"/>
        <v>100</v>
      </c>
      <c r="G163" s="29">
        <f t="shared" si="19"/>
        <v>100</v>
      </c>
    </row>
    <row r="164" spans="1:7" ht="84.75" customHeight="1" x14ac:dyDescent="0.2">
      <c r="A164" s="39" t="s">
        <v>142</v>
      </c>
      <c r="B164" s="47" t="s">
        <v>87</v>
      </c>
      <c r="C164" s="7">
        <v>12406.1</v>
      </c>
      <c r="D164" s="7">
        <v>0</v>
      </c>
      <c r="E164" s="9">
        <v>0</v>
      </c>
      <c r="F164" s="29">
        <f t="shared" si="18"/>
        <v>0</v>
      </c>
      <c r="G164" s="29"/>
    </row>
    <row r="165" spans="1:7" ht="76.7" customHeight="1" x14ac:dyDescent="0.2">
      <c r="A165" s="39" t="s">
        <v>141</v>
      </c>
      <c r="B165" s="47" t="s">
        <v>364</v>
      </c>
      <c r="C165" s="7">
        <v>3703.5</v>
      </c>
      <c r="D165" s="7">
        <v>3550.4</v>
      </c>
      <c r="E165" s="9">
        <v>3550.4</v>
      </c>
      <c r="F165" s="29">
        <f t="shared" si="18"/>
        <v>95.866072633994875</v>
      </c>
      <c r="G165" s="29">
        <f t="shared" si="19"/>
        <v>100</v>
      </c>
    </row>
    <row r="166" spans="1:7" ht="92.25" customHeight="1" x14ac:dyDescent="0.2">
      <c r="A166" s="39" t="s">
        <v>140</v>
      </c>
      <c r="B166" s="47" t="s">
        <v>122</v>
      </c>
      <c r="C166" s="7">
        <v>1.7</v>
      </c>
      <c r="D166" s="7">
        <v>1.7</v>
      </c>
      <c r="E166" s="9">
        <v>1.355</v>
      </c>
      <c r="F166" s="29">
        <f t="shared" si="18"/>
        <v>79.705882352941188</v>
      </c>
      <c r="G166" s="29">
        <f t="shared" si="19"/>
        <v>79.705882352941188</v>
      </c>
    </row>
    <row r="167" spans="1:7" ht="57.75" customHeight="1" x14ac:dyDescent="0.2">
      <c r="A167" s="39" t="s">
        <v>139</v>
      </c>
      <c r="B167" s="47" t="s">
        <v>112</v>
      </c>
      <c r="C167" s="7">
        <v>5555</v>
      </c>
      <c r="D167" s="7">
        <v>5555</v>
      </c>
      <c r="E167" s="9">
        <v>5554.9189999999999</v>
      </c>
      <c r="F167" s="29">
        <f t="shared" si="18"/>
        <v>99.998541854185419</v>
      </c>
      <c r="G167" s="29">
        <f t="shared" si="19"/>
        <v>99.998541854185419</v>
      </c>
    </row>
    <row r="168" spans="1:7" ht="30.2" customHeight="1" x14ac:dyDescent="0.2">
      <c r="A168" s="36" t="s">
        <v>138</v>
      </c>
      <c r="B168" s="16" t="s">
        <v>182</v>
      </c>
      <c r="C168" s="18">
        <f>SUM(C169:C172)</f>
        <v>129535.96999999999</v>
      </c>
      <c r="D168" s="18">
        <f>SUM(D169:D172)</f>
        <v>928519.62300000002</v>
      </c>
      <c r="E168" s="18">
        <f>SUM(E169:E172)</f>
        <v>585126.29800000007</v>
      </c>
      <c r="F168" s="28">
        <f t="shared" si="18"/>
        <v>451.70951203746739</v>
      </c>
      <c r="G168" s="28">
        <f t="shared" si="19"/>
        <v>63.017117086818963</v>
      </c>
    </row>
    <row r="169" spans="1:7" ht="105.75" customHeight="1" x14ac:dyDescent="0.2">
      <c r="A169" s="38" t="s">
        <v>137</v>
      </c>
      <c r="B169" s="54" t="s">
        <v>180</v>
      </c>
      <c r="C169" s="7">
        <v>82836.87</v>
      </c>
      <c r="D169" s="7">
        <v>877513.554</v>
      </c>
      <c r="E169" s="9">
        <v>534146.78300000005</v>
      </c>
      <c r="F169" s="29" t="s">
        <v>261</v>
      </c>
      <c r="G169" s="29">
        <f t="shared" si="19"/>
        <v>60.870488047185198</v>
      </c>
    </row>
    <row r="170" spans="1:7" ht="123.75" customHeight="1" x14ac:dyDescent="0.2">
      <c r="A170" s="38" t="s">
        <v>343</v>
      </c>
      <c r="B170" s="101" t="s">
        <v>359</v>
      </c>
      <c r="C170" s="7">
        <v>0</v>
      </c>
      <c r="D170" s="7">
        <v>280.39999999999998</v>
      </c>
      <c r="E170" s="9">
        <v>280.327</v>
      </c>
      <c r="F170" s="29"/>
      <c r="G170" s="29">
        <f t="shared" si="19"/>
        <v>99.973965763195437</v>
      </c>
    </row>
    <row r="171" spans="1:7" ht="105.75" customHeight="1" x14ac:dyDescent="0.2">
      <c r="A171" s="38" t="s">
        <v>209</v>
      </c>
      <c r="B171" s="54" t="s">
        <v>340</v>
      </c>
      <c r="C171" s="7">
        <v>40309.9</v>
      </c>
      <c r="D171" s="7">
        <v>38159.4</v>
      </c>
      <c r="E171" s="9">
        <v>38159.398999999998</v>
      </c>
      <c r="F171" s="29">
        <f t="shared" si="18"/>
        <v>94.665079794293703</v>
      </c>
      <c r="G171" s="29">
        <f t="shared" si="19"/>
        <v>99.999997379413713</v>
      </c>
    </row>
    <row r="172" spans="1:7" ht="62.45" customHeight="1" x14ac:dyDescent="0.2">
      <c r="A172" s="38" t="s">
        <v>136</v>
      </c>
      <c r="B172" s="54" t="s">
        <v>113</v>
      </c>
      <c r="C172" s="7">
        <v>6389.2</v>
      </c>
      <c r="D172" s="7">
        <v>12566.269</v>
      </c>
      <c r="E172" s="9">
        <v>12539.789000000001</v>
      </c>
      <c r="F172" s="29">
        <f t="shared" si="18"/>
        <v>196.26540098916925</v>
      </c>
      <c r="G172" s="29">
        <f t="shared" si="19"/>
        <v>99.789277151396334</v>
      </c>
    </row>
    <row r="173" spans="1:7" ht="52.5" hidden="1" customHeight="1" x14ac:dyDescent="0.2">
      <c r="A173" s="36" t="s">
        <v>210</v>
      </c>
      <c r="B173" s="16" t="s">
        <v>218</v>
      </c>
      <c r="C173" s="18">
        <f>C174</f>
        <v>0</v>
      </c>
      <c r="D173" s="18">
        <f>D174</f>
        <v>0</v>
      </c>
      <c r="E173" s="18">
        <f t="shared" ref="E173" si="25">E174</f>
        <v>0</v>
      </c>
      <c r="F173" s="28"/>
      <c r="G173" s="28"/>
    </row>
    <row r="174" spans="1:7" ht="54" hidden="1" customHeight="1" x14ac:dyDescent="0.2">
      <c r="A174" s="39" t="s">
        <v>211</v>
      </c>
      <c r="B174" s="47" t="s">
        <v>219</v>
      </c>
      <c r="C174" s="6">
        <v>0</v>
      </c>
      <c r="D174" s="6">
        <v>0</v>
      </c>
      <c r="E174" s="102">
        <v>0</v>
      </c>
      <c r="F174" s="34"/>
      <c r="G174" s="34"/>
    </row>
    <row r="175" spans="1:7" ht="30.2" customHeight="1" x14ac:dyDescent="0.2">
      <c r="A175" s="36" t="s">
        <v>96</v>
      </c>
      <c r="B175" s="16" t="s">
        <v>56</v>
      </c>
      <c r="C175" s="18">
        <f>C176+C177</f>
        <v>0</v>
      </c>
      <c r="D175" s="18">
        <f>D176+D177</f>
        <v>20355.669999999998</v>
      </c>
      <c r="E175" s="18">
        <f>E176+E177</f>
        <v>83625.986000000004</v>
      </c>
      <c r="F175" s="28"/>
      <c r="G175" s="28" t="s">
        <v>261</v>
      </c>
    </row>
    <row r="176" spans="1:7" ht="69" customHeight="1" x14ac:dyDescent="0.2">
      <c r="A176" s="39" t="s">
        <v>226</v>
      </c>
      <c r="B176" s="47" t="s">
        <v>228</v>
      </c>
      <c r="C176" s="6">
        <v>0</v>
      </c>
      <c r="D176" s="6">
        <v>255.67</v>
      </c>
      <c r="E176" s="102">
        <v>325.98599999999999</v>
      </c>
      <c r="F176" s="29"/>
      <c r="G176" s="34">
        <f t="shared" ref="G176" si="26">$E176/D176*100</f>
        <v>127.50264012203232</v>
      </c>
    </row>
    <row r="177" spans="1:7" ht="39.75" customHeight="1" x14ac:dyDescent="0.2">
      <c r="A177" s="39" t="s">
        <v>227</v>
      </c>
      <c r="B177" s="47" t="s">
        <v>114</v>
      </c>
      <c r="C177" s="6">
        <v>0</v>
      </c>
      <c r="D177" s="6">
        <v>20100</v>
      </c>
      <c r="E177" s="102">
        <v>83300</v>
      </c>
      <c r="F177" s="29"/>
      <c r="G177" s="34" t="s">
        <v>261</v>
      </c>
    </row>
    <row r="178" spans="1:7" ht="123.75" customHeight="1" x14ac:dyDescent="0.2">
      <c r="A178" s="36" t="s">
        <v>57</v>
      </c>
      <c r="B178" s="16" t="s">
        <v>181</v>
      </c>
      <c r="C178" s="18">
        <f>C179+C181</f>
        <v>0</v>
      </c>
      <c r="D178" s="18">
        <f>D179+D181</f>
        <v>0</v>
      </c>
      <c r="E178" s="18">
        <f>E179+E181+E180</f>
        <v>186</v>
      </c>
      <c r="F178" s="28"/>
      <c r="G178" s="28"/>
    </row>
    <row r="179" spans="1:7" ht="53.45" customHeight="1" x14ac:dyDescent="0.2">
      <c r="A179" s="39" t="s">
        <v>135</v>
      </c>
      <c r="B179" s="46" t="s">
        <v>220</v>
      </c>
      <c r="C179" s="7">
        <v>0</v>
      </c>
      <c r="D179" s="7">
        <v>0</v>
      </c>
      <c r="E179" s="102">
        <v>186</v>
      </c>
      <c r="F179" s="34"/>
      <c r="G179" s="34"/>
    </row>
    <row r="180" spans="1:7" ht="94.7" hidden="1" customHeight="1" x14ac:dyDescent="0.2">
      <c r="A180" s="39" t="s">
        <v>262</v>
      </c>
      <c r="B180" s="46" t="s">
        <v>336</v>
      </c>
      <c r="C180" s="7">
        <v>0</v>
      </c>
      <c r="D180" s="7">
        <v>0</v>
      </c>
      <c r="E180" s="102">
        <v>0</v>
      </c>
      <c r="F180" s="34"/>
      <c r="G180" s="34"/>
    </row>
    <row r="181" spans="1:7" ht="87.75" hidden="1" customHeight="1" x14ac:dyDescent="0.2">
      <c r="A181" s="40" t="s">
        <v>134</v>
      </c>
      <c r="B181" s="46" t="s">
        <v>229</v>
      </c>
      <c r="C181" s="9">
        <v>0</v>
      </c>
      <c r="D181" s="9">
        <v>0</v>
      </c>
      <c r="E181" s="102">
        <v>0</v>
      </c>
      <c r="F181" s="34"/>
      <c r="G181" s="34"/>
    </row>
    <row r="182" spans="1:7" ht="83.25" customHeight="1" x14ac:dyDescent="0.2">
      <c r="A182" s="36" t="s">
        <v>58</v>
      </c>
      <c r="B182" s="16" t="s">
        <v>88</v>
      </c>
      <c r="C182" s="18">
        <f>C183+C184</f>
        <v>0</v>
      </c>
      <c r="D182" s="18">
        <f t="shared" ref="D182:E182" si="27">D183+D184</f>
        <v>0</v>
      </c>
      <c r="E182" s="18">
        <f t="shared" si="27"/>
        <v>-39.442999999999998</v>
      </c>
      <c r="F182" s="28"/>
      <c r="G182" s="28"/>
    </row>
    <row r="183" spans="1:7" ht="70.5" hidden="1" customHeight="1" x14ac:dyDescent="0.2">
      <c r="A183" s="40" t="s">
        <v>133</v>
      </c>
      <c r="B183" s="46" t="s">
        <v>124</v>
      </c>
      <c r="C183" s="9">
        <v>0</v>
      </c>
      <c r="D183" s="9">
        <v>0</v>
      </c>
      <c r="E183" s="102">
        <v>0</v>
      </c>
      <c r="F183" s="34"/>
      <c r="G183" s="34"/>
    </row>
    <row r="184" spans="1:7" ht="74.25" customHeight="1" x14ac:dyDescent="0.2">
      <c r="A184" s="39" t="s">
        <v>132</v>
      </c>
      <c r="B184" s="47" t="s">
        <v>115</v>
      </c>
      <c r="C184" s="7">
        <v>0</v>
      </c>
      <c r="D184" s="7">
        <v>0</v>
      </c>
      <c r="E184" s="102">
        <v>-39.442999999999998</v>
      </c>
      <c r="F184" s="34"/>
      <c r="G184" s="34"/>
    </row>
    <row r="185" spans="1:7" ht="27.75" customHeight="1" x14ac:dyDescent="0.2">
      <c r="A185" s="87"/>
      <c r="B185" s="55" t="s">
        <v>59</v>
      </c>
      <c r="C185" s="19">
        <f>C8+C149</f>
        <v>4433349.87</v>
      </c>
      <c r="D185" s="19">
        <f>D8+D149</f>
        <v>5635893.3369999994</v>
      </c>
      <c r="E185" s="19">
        <f>E8+E149</f>
        <v>5846962.5620000008</v>
      </c>
      <c r="F185" s="33">
        <f t="shared" ref="F185" si="28">$E185/C185*100</f>
        <v>131.88588163469265</v>
      </c>
      <c r="G185" s="33">
        <f t="shared" ref="G185" si="29">$E185/D185*100</f>
        <v>103.7450890635974</v>
      </c>
    </row>
    <row r="186" spans="1:7" ht="25.5" customHeight="1" x14ac:dyDescent="0.2">
      <c r="D186" s="12"/>
      <c r="E186" s="12"/>
    </row>
    <row r="187" spans="1:7" ht="30.75" hidden="1" customHeight="1" x14ac:dyDescent="0.25">
      <c r="C187" s="62">
        <v>4433349870</v>
      </c>
      <c r="D187" s="62">
        <v>5635893340.25</v>
      </c>
      <c r="E187" s="62">
        <v>5846962565.1700001</v>
      </c>
      <c r="F187" s="22"/>
    </row>
    <row r="188" spans="1:7" hidden="1" x14ac:dyDescent="0.2"/>
    <row r="189" spans="1:7" ht="18.75" hidden="1" x14ac:dyDescent="0.3">
      <c r="C189" s="63" t="s">
        <v>203</v>
      </c>
      <c r="D189" s="63" t="s">
        <v>200</v>
      </c>
      <c r="E189" s="63" t="s">
        <v>202</v>
      </c>
    </row>
    <row r="190" spans="1:7" ht="18.75" hidden="1" customHeight="1" x14ac:dyDescent="0.4">
      <c r="B190" s="88"/>
      <c r="C190" s="63" t="s">
        <v>204</v>
      </c>
      <c r="D190" s="63" t="s">
        <v>201</v>
      </c>
      <c r="E190" s="63" t="s">
        <v>201</v>
      </c>
    </row>
    <row r="191" spans="1:7" hidden="1" x14ac:dyDescent="0.2"/>
  </sheetData>
  <autoFilter ref="A6:G185" xr:uid="{00000000-0009-0000-0000-000000000000}"/>
  <mergeCells count="11">
    <mergeCell ref="A51:B51"/>
    <mergeCell ref="A1:G1"/>
    <mergeCell ref="F4:G4"/>
    <mergeCell ref="F5:F6"/>
    <mergeCell ref="G5:G6"/>
    <mergeCell ref="A4:A6"/>
    <mergeCell ref="B4:B6"/>
    <mergeCell ref="E4:E6"/>
    <mergeCell ref="D4:D6"/>
    <mergeCell ref="C4:C6"/>
    <mergeCell ref="A9:B9"/>
  </mergeCells>
  <phoneticPr fontId="7" type="noConversion"/>
  <printOptions horizontalCentered="1"/>
  <pageMargins left="0" right="0" top="0.59055118110236227" bottom="0" header="0.31496062992125984" footer="0.31496062992125984"/>
  <pageSetup paperSize="9" scale="61" fitToWidth="0"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2</vt:lpstr>
      <vt:lpstr>'Прил. 2'!Заголовки_для_печати</vt:lpstr>
      <vt:lpstr>'Прил.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2023-02-14T06:36:45Z</cp:lastPrinted>
  <dcterms:created xsi:type="dcterms:W3CDTF">1996-10-08T23:32:33Z</dcterms:created>
  <dcterms:modified xsi:type="dcterms:W3CDTF">2023-03-09T13:34:22Z</dcterms:modified>
</cp:coreProperties>
</file>